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Исполнение приложений\"/>
    </mc:Choice>
  </mc:AlternateContent>
  <bookViews>
    <workbookView xWindow="360" yWindow="285" windowWidth="15450" windowHeight="8325"/>
  </bookViews>
  <sheets>
    <sheet name="Приложение 9" sheetId="1" r:id="rId1"/>
  </sheets>
  <definedNames>
    <definedName name="_xlnm._FilterDatabase" localSheetId="0" hidden="1">'Приложение 9'!$A$7:$FY$7</definedName>
    <definedName name="Date">'Приложение 9'!#REF!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9'!$B$246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9'!#REF!</definedName>
    <definedName name="_xlnm.Print_Titles" localSheetId="0">'Приложение 9'!$5:$6</definedName>
    <definedName name="_xlnm.Print_Area" localSheetId="0">'Приложение 9'!$A$1:$K$249</definedName>
  </definedNames>
  <calcPr calcId="162913" refMode="R1C1"/>
</workbook>
</file>

<file path=xl/calcChain.xml><?xml version="1.0" encoding="utf-8"?>
<calcChain xmlns="http://schemas.openxmlformats.org/spreadsheetml/2006/main">
  <c r="K246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</calcChain>
</file>

<file path=xl/sharedStrings.xml><?xml version="1.0" encoding="utf-8"?>
<sst xmlns="http://schemas.openxmlformats.org/spreadsheetml/2006/main" count="1263" uniqueCount="405">
  <si>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</si>
  <si>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</si>
  <si>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</si>
  <si>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</si>
  <si>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</si>
  <si>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</si>
  <si>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</si>
  <si>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</si>
  <si>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</si>
  <si>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</si>
  <si>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</si>
  <si>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</si>
  <si>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</si>
  <si>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</si>
  <si>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</si>
  <si>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</si>
  <si>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</si>
  <si>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</si>
  <si>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</si>
  <si>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</si>
  <si>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</si>
  <si>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</si>
  <si>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</si>
  <si>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</si>
  <si>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</si>
  <si>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</si>
  <si>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</si>
  <si>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</si>
  <si>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</si>
  <si>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</si>
  <si>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</si>
  <si>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</si>
  <si>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</si>
  <si>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</si>
  <si>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</si>
  <si>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</si>
  <si>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</si>
  <si>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</si>
  <si>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</si>
  <si>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</si>
  <si>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</si>
  <si>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</si>
  <si>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</si>
  <si>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</si>
  <si>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</si>
  <si>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</si>
  <si>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</si>
  <si>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</si>
  <si>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</si>
  <si>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</si>
  <si>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</si>
  <si>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</si>
  <si>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</si>
  <si>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</si>
  <si>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</si>
  <si>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</si>
  <si>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</si>
  <si>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</si>
  <si>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</si>
  <si>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</si>
  <si>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</si>
  <si>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</si>
  <si>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</si>
  <si>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</si>
  <si>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</si>
  <si>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</si>
  <si>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</si>
  <si>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</si>
  <si>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</si>
  <si>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</si>
  <si>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</si>
  <si>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</si>
  <si>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</si>
  <si>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</si>
  <si>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</si>
  <si>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</si>
  <si>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</si>
  <si>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</si>
  <si>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</si>
  <si>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</si>
  <si>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</si>
  <si>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</si>
  <si>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1.2.7</t>
  </si>
  <si>
    <t>Офис врача общей практики в п. Крутогоровский Соболевского муниципального района</t>
  </si>
  <si>
    <t>1.2.8</t>
  </si>
  <si>
    <t>Фельдшерско-акушерский пункт. Камчатский край, Олюторский муниципальный район, село Апука</t>
  </si>
  <si>
    <t>1.2.9</t>
  </si>
  <si>
    <t>Фельдшерско-акушерский пункт. Камчатский край, Пенжинский муниципальный район, с. Аянка</t>
  </si>
  <si>
    <t>1.2.10</t>
  </si>
  <si>
    <t>Фельдшерско-акушерский пункт. Камчатский край, Елизовский муниципальный район, п. Березняки</t>
  </si>
  <si>
    <t>1.2.11</t>
  </si>
  <si>
    <t>Елизовская районная больница</t>
  </si>
  <si>
    <t>1.2.12</t>
  </si>
  <si>
    <t>Фельдшерско-акушерский пункт. Камчатский край, Елизовский муниципальный район, п. Новый</t>
  </si>
  <si>
    <t>1.2.13</t>
  </si>
  <si>
    <t>01 9 01 R1110</t>
  </si>
  <si>
    <t>1.2.14</t>
  </si>
  <si>
    <t>01 9 01 R3650</t>
  </si>
  <si>
    <t>1.2.15</t>
  </si>
  <si>
    <t>1.2.16</t>
  </si>
  <si>
    <t>1.2.17</t>
  </si>
  <si>
    <t>1.2.18</t>
  </si>
  <si>
    <t>1.2.19</t>
  </si>
  <si>
    <t>1.2.20</t>
  </si>
  <si>
    <t>1.2.21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</si>
  <si>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</si>
  <si>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</si>
  <si>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</si>
  <si>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</si>
  <si>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</si>
  <si>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2.1.2</t>
  </si>
  <si>
    <t>Средняя общеобразовательная школа в с. Кавалерское Усть-Большерецкого района</t>
  </si>
  <si>
    <t>0702</t>
  </si>
  <si>
    <t>2.1.3</t>
  </si>
  <si>
    <t>Строительство хозяйственного корпуса по адресу: Камчатский край, г. Петропавловск-Камчатский, проспект 50 лет октября, д 13б для КГОБУ "Камчатская школа-интернат для обучающихся с ограниченными возможностями здоровья"</t>
  </si>
  <si>
    <t>813</t>
  </si>
  <si>
    <t>Министерство образования Камчатского края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</si>
  <si>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</si>
  <si>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2.1.4</t>
  </si>
  <si>
    <t>Здание. Общеобразовательная школа по проспекту Рыбаков в г. Петропавловск-Камчатский</t>
  </si>
  <si>
    <t>02 1 E1 55200</t>
  </si>
  <si>
    <t>2.1.5</t>
  </si>
  <si>
    <t>Детский сад по проспекту Циолковского в г. Петропавловск-Камчатский</t>
  </si>
  <si>
    <t>02 1 P2 52320</t>
  </si>
  <si>
    <t>2.1.6</t>
  </si>
  <si>
    <t>Детский сад в жилом районе Рыбачий в г. Вилючинск</t>
  </si>
  <si>
    <t>Вилючинский городской округ</t>
  </si>
  <si>
    <t>2.1.7</t>
  </si>
  <si>
    <t>Детский сад по ул. Геофизическая в г. Елизово</t>
  </si>
  <si>
    <t>Елизовский муниципальный район</t>
  </si>
  <si>
    <t>2.1.8</t>
  </si>
  <si>
    <t>Детский сад по ул. Дальневосточная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</si>
  <si>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</si>
  <si>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</si>
  <si>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</si>
  <si>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учебного автодрома на территории КГПОБУ"Камчатский сельскохозяйственный техникум" в с. Мильково</t>
  </si>
  <si>
    <t>0704</t>
  </si>
  <si>
    <t>02 2 07 10130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</si>
  <si>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</si>
  <si>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2.3</t>
  </si>
  <si>
    <t>Подпрограмма "Обеспечение реализации Программы"</t>
  </si>
  <si>
    <t>2.3.1</t>
  </si>
  <si>
    <t>Приобретение жилых помещений специализированного жилищного фонда Камчатского края для педагогических и руководящих работников учреждений</t>
  </si>
  <si>
    <t>02 5 02 10130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</si>
  <si>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</si>
  <si>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</si>
  <si>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</si>
  <si>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</si>
  <si>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</si>
  <si>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</si>
  <si>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</si>
  <si>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</si>
  <si>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</si>
  <si>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</si>
  <si>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</si>
  <si>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</si>
  <si>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</si>
  <si>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</si>
  <si>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</si>
  <si>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</si>
  <si>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</si>
  <si>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Реконструкция здания "Прачечная-гараж" Демонтаж блока здания "Прачечная" КГАУ СЗ "Елизовский дом-интернат психоневрологического типа"</t>
  </si>
  <si>
    <t>815</t>
  </si>
  <si>
    <t>1002</t>
  </si>
  <si>
    <t>05 4 02 10130</t>
  </si>
  <si>
    <t>Министерство социального благополучия и семейной политики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</si>
  <si>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</si>
  <si>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</si>
  <si>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</si>
  <si>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</si>
  <si>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</si>
  <si>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</si>
  <si>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Петропавловске-Камчатском</t>
  </si>
  <si>
    <t>1102</t>
  </si>
  <si>
    <t>07 4 02 10130</t>
  </si>
  <si>
    <t>5.1.2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</si>
  <si>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</si>
  <si>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847</t>
  </si>
  <si>
    <t>1103</t>
  </si>
  <si>
    <t>07 4 03 10130</t>
  </si>
  <si>
    <t>Министерство спорта Камчатского края</t>
  </si>
  <si>
    <t>краевое государственное автономное учреждение "Спортивная школа олимпийского резерва по зимним видам спорта"</t>
  </si>
  <si>
    <t>5.1.3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</si>
  <si>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</si>
  <si>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краевое государственное автономное учреждение "Спортивная школа олимпийского резерва "Эдельвейс"</t>
  </si>
  <si>
    <t>5.1.4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</si>
  <si>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</si>
  <si>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</si>
  <si>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</si>
  <si>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</si>
  <si>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</si>
  <si>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</si>
  <si>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</si>
  <si>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</si>
  <si>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</si>
  <si>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</si>
  <si>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</si>
  <si>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</si>
  <si>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</si>
  <si>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</si>
  <si>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</si>
  <si>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</si>
  <si>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</si>
  <si>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</si>
  <si>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</si>
  <si>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</si>
  <si>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</si>
  <si>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</si>
  <si>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Многоквартирный жилой дом в районе ул. Мирная в г. Елизово Камчатского края (разработка проектной документации)</t>
  </si>
  <si>
    <t>10 1 05 10130</t>
  </si>
  <si>
    <t>7.1.4</t>
  </si>
  <si>
    <t>Жилая застройка на ул. Арсеньева в г. Петропавловске-Камчатском (разработка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</si>
  <si>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</si>
  <si>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</si>
  <si>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</si>
  <si>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</si>
  <si>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</si>
  <si>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</si>
  <si>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10 2 01 R540F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</si>
  <si>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</si>
  <si>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</si>
  <si>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</si>
  <si>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</si>
  <si>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</si>
  <si>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Городской округ "поселок Палана"</t>
  </si>
  <si>
    <t>Корякское сельское поселение</t>
  </si>
  <si>
    <t>Николаевское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</si>
  <si>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</si>
  <si>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</si>
  <si>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</si>
  <si>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</si>
  <si>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</si>
  <si>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</si>
  <si>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</si>
  <si>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</si>
  <si>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</si>
  <si>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</si>
  <si>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</si>
  <si>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</si>
  <si>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</si>
  <si>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</si>
  <si>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</si>
  <si>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</si>
  <si>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</si>
  <si>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</si>
  <si>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</si>
  <si>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</si>
  <si>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</si>
  <si>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</si>
  <si>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</si>
  <si>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</si>
  <si>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8.1.4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</si>
  <si>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и передачей нагрузок котельных № 1 и № 3. 1 пусковой комплекс</t>
  </si>
  <si>
    <t>8.2</t>
  </si>
  <si>
    <t>8.2.1</t>
  </si>
  <si>
    <t xml:space="preserve"> 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</si>
  <si>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</si>
  <si>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</si>
  <si>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</si>
  <si>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</si>
  <si>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Водовод с водозабором в с. Тигиль (в том числе проектные работы)</t>
  </si>
  <si>
    <t>8.2.4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</si>
  <si>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</si>
  <si>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</si>
  <si>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8.2.5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</si>
  <si>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</si>
  <si>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8.2.6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</si>
  <si>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</si>
  <si>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8.2.7</t>
  </si>
  <si>
    <t>11 2 02 R1130</t>
  </si>
  <si>
    <t>8.2.8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</si>
  <si>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</si>
  <si>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</si>
  <si>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</si>
  <si>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11 2 03 R113F</t>
  </si>
  <si>
    <t>8.2.9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</si>
  <si>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</si>
  <si>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</si>
  <si>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</si>
  <si>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</si>
  <si>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</si>
  <si>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</si>
  <si>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</si>
  <si>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</si>
  <si>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</si>
  <si>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</si>
  <si>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</si>
  <si>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</si>
  <si>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</si>
  <si>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</si>
  <si>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</si>
  <si>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</si>
  <si>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</si>
  <si>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</si>
  <si>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</si>
  <si>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</si>
  <si>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</si>
  <si>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</si>
  <si>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</si>
  <si>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</si>
  <si>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</si>
  <si>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</si>
  <si>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</si>
  <si>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</si>
  <si>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</si>
  <si>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</si>
  <si>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</si>
  <si>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</si>
  <si>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</si>
  <si>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</si>
  <si>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</si>
  <si>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</si>
  <si>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</si>
  <si>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</si>
  <si>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</si>
  <si>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</si>
  <si>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</si>
  <si>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</si>
  <si>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</si>
  <si>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</si>
  <si>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</si>
  <si>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</si>
  <si>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</si>
  <si>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</si>
  <si>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</si>
  <si>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подъезда к стадиону "Спартак" (проектные работы)</t>
  </si>
  <si>
    <t>9.1.21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</si>
  <si>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</si>
  <si>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9.1.22</t>
  </si>
  <si>
    <t>Реконструкция автомобильной дороги Петропавловск-Камчатский - Мильково на участке км 12 - км 17 с подъездом к федеральной дороге. 3 этап</t>
  </si>
  <si>
    <t>9.1.23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</si>
  <si>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</si>
  <si>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</si>
  <si>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</si>
  <si>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</si>
  <si>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</si>
  <si>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</si>
  <si>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</si>
  <si>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</si>
  <si>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</si>
  <si>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</si>
  <si>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</si>
  <si>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</si>
  <si>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</si>
  <si>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</si>
  <si>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9.3.2</t>
  </si>
  <si>
    <t>Строительство автопассажирского парома</t>
  </si>
  <si>
    <t>10</t>
  </si>
  <si>
    <t>Государственная программа Камчатского края "Развитие внутреннего и въездного туризма в Камчатском крае"</t>
  </si>
  <si>
    <t>10.1</t>
  </si>
  <si>
    <t>Подпрограмма "Создание и развитие туристской инфраструктуры в Камчатском крае"</t>
  </si>
  <si>
    <t>10.1.1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</si>
  <si>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</si>
  <si>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</si>
  <si>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</si>
  <si>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</si>
  <si>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</si>
  <si>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</si>
  <si>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</si>
  <si>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</si>
  <si>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</si>
  <si>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</si>
  <si>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</si>
  <si>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</si>
  <si>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</si>
  <si>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</si>
  <si>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</si>
  <si>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</si>
  <si>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</si>
  <si>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Проектирование и строительство объекта капитального строительства "Полигон твердо-коммунальных  отходов в Мильковском районе Камчатского края"</t>
  </si>
  <si>
    <t>0605</t>
  </si>
  <si>
    <t>23 1 G2 40070</t>
  </si>
  <si>
    <t>Мильковский муниципальный район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</si>
  <si>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</si>
  <si>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</si>
  <si>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</si>
  <si>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и развитие инфраструктуры на сельских территориях"</t>
  </si>
  <si>
    <t>13.1.1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</si>
  <si>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</si>
  <si>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</si>
  <si>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R576F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</si>
  <si>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</si>
  <si>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</si>
  <si>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</si>
  <si>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</si>
  <si>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</si>
  <si>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</si>
  <si>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</si>
  <si>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</si>
  <si>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</si>
  <si>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</si>
  <si>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07 4 03 55051</t>
  </si>
  <si>
    <t>12 1 03 53900</t>
  </si>
  <si>
    <t>6.1.2</t>
  </si>
  <si>
    <t>6.1.3</t>
  </si>
  <si>
    <t>6.1.4</t>
  </si>
  <si>
    <t>6.1.5</t>
  </si>
  <si>
    <t>12 1 03 5390F</t>
  </si>
  <si>
    <t>Итого расходы за счет средств федерального бюджета</t>
  </si>
  <si>
    <t>Всего</t>
  </si>
  <si>
    <t>ОТЧЕТ</t>
  </si>
  <si>
    <t>"Ведомственная структура расходов в части краевых инвестиционных мероприятий на 2021 год"</t>
  </si>
  <si>
    <t>Годовой объем ассигнований на 2021 год</t>
  </si>
  <si>
    <t>Исполнение              2021 год</t>
  </si>
  <si>
    <t xml:space="preserve">об исполнении приложения 9 к Закону Камчатского края от 26.11.2020 № 521 "О краевом бюджете на 2021 год 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</si>
</sst>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6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right" shrinkToFit="1"/>
    </xf>
    <xf numFmtId="164" fontId="9" fillId="0" borderId="5" xfId="0" applyNumberFormat="1" applyFont="1" applyFill="1" applyBorder="1" applyAlignment="1">
      <alignment horizontal="right" shrinkToFit="1"/>
    </xf>
    <xf numFmtId="164" fontId="6" fillId="0" borderId="6" xfId="0" applyNumberFormat="1" applyFont="1" applyFill="1" applyBorder="1" applyAlignment="1">
      <alignment horizontal="right" wrapText="1" shrinkToFi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6"/>
  <sheetViews>
    <sheetView tabSelected="1" view="pageBreakPreview" zoomScale="80" zoomScaleNormal="65" zoomScaleSheetLayoutView="80" workbookViewId="0">
      <selection activeCell="Q8" sqref="Q8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7" customWidth="1"/>
    <col min="4" max="4" width="12.140625" style="17" customWidth="1"/>
    <col min="5" max="5" width="18.42578125" style="17" customWidth="1"/>
    <col min="6" max="6" width="11.28515625" style="17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1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ht="21" x14ac:dyDescent="0.35">
      <c r="A1" s="67" t="s">
        <v>400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25" s="66" customFormat="1" ht="21" x14ac:dyDescent="0.25">
      <c r="A2" s="69" t="s">
        <v>404</v>
      </c>
      <c r="B2" s="70"/>
      <c r="C2" s="70"/>
      <c r="D2" s="70"/>
      <c r="E2" s="70"/>
      <c r="F2" s="70"/>
      <c r="G2" s="70"/>
      <c r="H2" s="70"/>
      <c r="I2" s="70"/>
      <c r="J2" s="71"/>
      <c r="K2" s="71"/>
    </row>
    <row r="3" spans="1:25" ht="20.25" x14ac:dyDescent="0.3">
      <c r="A3" s="67" t="s">
        <v>401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25" x14ac:dyDescent="0.25">
      <c r="A4" s="6"/>
      <c r="B4" s="7"/>
      <c r="C4" s="18"/>
      <c r="D4" s="18"/>
      <c r="I4" s="8"/>
      <c r="K4" s="8" t="s">
        <v>0</v>
      </c>
    </row>
    <row r="5" spans="1:25" ht="15.75" customHeight="1" x14ac:dyDescent="0.25">
      <c r="A5" s="75" t="s">
        <v>1</v>
      </c>
      <c r="B5" s="76" t="s">
        <v>2</v>
      </c>
      <c r="C5" s="76" t="s">
        <v>3</v>
      </c>
      <c r="D5" s="76"/>
      <c r="E5" s="76"/>
      <c r="F5" s="76"/>
      <c r="G5" s="76" t="s">
        <v>4</v>
      </c>
      <c r="H5" s="76" t="s">
        <v>5</v>
      </c>
      <c r="I5" s="72" t="s">
        <v>402</v>
      </c>
      <c r="J5" s="72" t="s">
        <v>403</v>
      </c>
      <c r="K5" s="73" t="s">
        <v>10</v>
      </c>
    </row>
    <row r="6" spans="1:25" ht="78" customHeight="1" x14ac:dyDescent="0.25">
      <c r="A6" s="75"/>
      <c r="B6" s="76"/>
      <c r="C6" s="41" t="s">
        <v>11</v>
      </c>
      <c r="D6" s="41" t="s">
        <v>6</v>
      </c>
      <c r="E6" s="41" t="s">
        <v>7</v>
      </c>
      <c r="F6" s="41" t="s">
        <v>8</v>
      </c>
      <c r="G6" s="76"/>
      <c r="H6" s="76"/>
      <c r="I6" s="72"/>
      <c r="J6" s="72"/>
      <c r="K6" s="74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s="3" customFormat="1" x14ac:dyDescent="0.25">
      <c r="A7" s="42" t="s">
        <v>9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</row>
    <row r="8" spans="1:25" s="3" customFormat="1" x14ac:dyDescent="0.25">
      <c r="A8" s="39" t="s">
        <v>13</v>
      </c>
      <c r="B8" s="46" t="s">
        <v>12</v>
      </c>
      <c r="C8" s="46"/>
      <c r="D8" s="46"/>
      <c r="E8" s="46"/>
      <c r="F8" s="46"/>
      <c r="G8" s="46"/>
      <c r="H8" s="46"/>
      <c r="I8" s="46"/>
      <c r="J8" s="46"/>
      <c r="K8" s="54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s="3" customFormat="1" ht="31.5" x14ac:dyDescent="0.25">
      <c r="A9" s="47" t="s">
        <v>9</v>
      </c>
      <c r="B9" s="48" t="s">
        <v>55</v>
      </c>
      <c r="C9" s="49"/>
      <c r="D9" s="49"/>
      <c r="E9" s="49"/>
      <c r="F9" s="49"/>
      <c r="G9" s="50"/>
      <c r="H9" s="51"/>
      <c r="I9" s="52">
        <v>2813249.9427899998</v>
      </c>
      <c r="J9" s="52">
        <v>2145415.1403899998</v>
      </c>
      <c r="K9" s="53">
        <f t="shared" ref="K9:K50" si="0">IF(AND(J9="",I9&lt;&gt;""),"0,0",(IF(I9="","",(J9/I9)*100)))</f>
        <v>76.26109247379263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3" customFormat="1" ht="31.5" x14ac:dyDescent="0.25">
      <c r="A10" s="24" t="s">
        <v>21</v>
      </c>
      <c r="B10" s="25" t="s">
        <v>67</v>
      </c>
      <c r="C10" s="26"/>
      <c r="D10" s="26"/>
      <c r="E10" s="26"/>
      <c r="F10" s="26"/>
      <c r="G10" s="27"/>
      <c r="H10" s="28"/>
      <c r="I10" s="29">
        <v>2813249.9427899998</v>
      </c>
      <c r="J10" s="29">
        <v>2145415.1403899998</v>
      </c>
      <c r="K10" s="37">
        <f t="shared" si="0"/>
        <v>76.26109247379263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63" x14ac:dyDescent="0.25">
      <c r="A11" s="14" t="s">
        <v>23</v>
      </c>
      <c r="B11" s="11" t="s">
        <v>69</v>
      </c>
      <c r="C11" s="19" t="s">
        <v>25</v>
      </c>
      <c r="D11" s="19" t="s">
        <v>70</v>
      </c>
      <c r="E11" s="19" t="s">
        <v>95</v>
      </c>
      <c r="F11" s="19" t="s">
        <v>61</v>
      </c>
      <c r="G11" s="11" t="s">
        <v>29</v>
      </c>
      <c r="H11" s="11"/>
      <c r="I11" s="20">
        <v>2500000</v>
      </c>
      <c r="J11" s="20">
        <v>2063779.8015000001</v>
      </c>
      <c r="K11" s="36">
        <f t="shared" si="0"/>
        <v>82.551192060000005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63" x14ac:dyDescent="0.25">
      <c r="A12" s="14" t="s">
        <v>383</v>
      </c>
      <c r="B12" s="11" t="s">
        <v>73</v>
      </c>
      <c r="C12" s="19" t="s">
        <v>25</v>
      </c>
      <c r="D12" s="19" t="s">
        <v>70</v>
      </c>
      <c r="E12" s="19" t="s">
        <v>97</v>
      </c>
      <c r="F12" s="19" t="s">
        <v>61</v>
      </c>
      <c r="G12" s="11" t="s">
        <v>29</v>
      </c>
      <c r="H12" s="11"/>
      <c r="I12" s="20">
        <v>53500.383569999998</v>
      </c>
      <c r="J12" s="20">
        <v>29462.109830000001</v>
      </c>
      <c r="K12" s="36">
        <f t="shared" si="0"/>
        <v>55.068969349447229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4" t="s">
        <v>384</v>
      </c>
      <c r="B13" s="11" t="s">
        <v>75</v>
      </c>
      <c r="C13" s="19" t="s">
        <v>25</v>
      </c>
      <c r="D13" s="19" t="s">
        <v>70</v>
      </c>
      <c r="E13" s="19" t="s">
        <v>97</v>
      </c>
      <c r="F13" s="19" t="s">
        <v>61</v>
      </c>
      <c r="G13" s="11" t="s">
        <v>29</v>
      </c>
      <c r="H13" s="11"/>
      <c r="I13" s="20">
        <v>44768.297769999997</v>
      </c>
      <c r="J13" s="43"/>
      <c r="K13" s="36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4" t="s">
        <v>385</v>
      </c>
      <c r="B14" s="11" t="s">
        <v>77</v>
      </c>
      <c r="C14" s="19" t="s">
        <v>25</v>
      </c>
      <c r="D14" s="19" t="s">
        <v>70</v>
      </c>
      <c r="E14" s="19" t="s">
        <v>97</v>
      </c>
      <c r="F14" s="19" t="s">
        <v>61</v>
      </c>
      <c r="G14" s="11" t="s">
        <v>29</v>
      </c>
      <c r="H14" s="11"/>
      <c r="I14" s="20">
        <v>30964.200369999999</v>
      </c>
      <c r="J14" s="43"/>
      <c r="K14" s="36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4" t="s">
        <v>386</v>
      </c>
      <c r="B15" s="11" t="s">
        <v>83</v>
      </c>
      <c r="C15" s="19" t="s">
        <v>25</v>
      </c>
      <c r="D15" s="19" t="s">
        <v>70</v>
      </c>
      <c r="E15" s="19" t="s">
        <v>97</v>
      </c>
      <c r="F15" s="19" t="s">
        <v>61</v>
      </c>
      <c r="G15" s="11" t="s">
        <v>29</v>
      </c>
      <c r="H15" s="11"/>
      <c r="I15" s="20">
        <v>66025.441900000005</v>
      </c>
      <c r="J15" s="43"/>
      <c r="K15" s="36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4" t="s">
        <v>387</v>
      </c>
      <c r="B16" s="11" t="s">
        <v>85</v>
      </c>
      <c r="C16" s="19" t="s">
        <v>25</v>
      </c>
      <c r="D16" s="19" t="s">
        <v>70</v>
      </c>
      <c r="E16" s="19" t="s">
        <v>97</v>
      </c>
      <c r="F16" s="19" t="s">
        <v>61</v>
      </c>
      <c r="G16" s="11" t="s">
        <v>29</v>
      </c>
      <c r="H16" s="11"/>
      <c r="I16" s="20">
        <v>33267.96168</v>
      </c>
      <c r="J16" s="20">
        <v>33267.284760000002</v>
      </c>
      <c r="K16" s="36">
        <f t="shared" si="0"/>
        <v>99.997965249549964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4" t="s">
        <v>388</v>
      </c>
      <c r="B17" s="11" t="s">
        <v>87</v>
      </c>
      <c r="C17" s="19" t="s">
        <v>25</v>
      </c>
      <c r="D17" s="19" t="s">
        <v>70</v>
      </c>
      <c r="E17" s="19" t="s">
        <v>97</v>
      </c>
      <c r="F17" s="19" t="s">
        <v>61</v>
      </c>
      <c r="G17" s="11" t="s">
        <v>29</v>
      </c>
      <c r="H17" s="11"/>
      <c r="I17" s="20">
        <v>44768.297769999997</v>
      </c>
      <c r="J17" s="43"/>
      <c r="K17" s="36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4" t="s">
        <v>389</v>
      </c>
      <c r="B18" s="11" t="s">
        <v>89</v>
      </c>
      <c r="C18" s="19" t="s">
        <v>25</v>
      </c>
      <c r="D18" s="19" t="s">
        <v>70</v>
      </c>
      <c r="E18" s="19" t="s">
        <v>97</v>
      </c>
      <c r="F18" s="19" t="s">
        <v>61</v>
      </c>
      <c r="G18" s="11" t="s">
        <v>29</v>
      </c>
      <c r="H18" s="11"/>
      <c r="I18" s="20">
        <v>19977.67986</v>
      </c>
      <c r="J18" s="20">
        <v>18905.944299999999</v>
      </c>
      <c r="K18" s="36">
        <f t="shared" si="0"/>
        <v>94.635335196526654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4" t="s">
        <v>390</v>
      </c>
      <c r="B19" s="11" t="s">
        <v>93</v>
      </c>
      <c r="C19" s="19" t="s">
        <v>25</v>
      </c>
      <c r="D19" s="19" t="s">
        <v>70</v>
      </c>
      <c r="E19" s="19" t="s">
        <v>97</v>
      </c>
      <c r="F19" s="19" t="s">
        <v>61</v>
      </c>
      <c r="G19" s="11" t="s">
        <v>29</v>
      </c>
      <c r="H19" s="11"/>
      <c r="I19" s="20">
        <v>19977.67987</v>
      </c>
      <c r="J19" s="20"/>
      <c r="K19" s="36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31.5" x14ac:dyDescent="0.25">
      <c r="A20" s="24" t="s">
        <v>43</v>
      </c>
      <c r="B20" s="25" t="s">
        <v>105</v>
      </c>
      <c r="C20" s="26"/>
      <c r="D20" s="26"/>
      <c r="E20" s="26"/>
      <c r="F20" s="26"/>
      <c r="G20" s="27"/>
      <c r="H20" s="28"/>
      <c r="I20" s="29">
        <v>706708.5</v>
      </c>
      <c r="J20" s="29">
        <v>706708.49997999996</v>
      </c>
      <c r="K20" s="37">
        <f t="shared" si="0"/>
        <v>99.999999997169979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47.25" x14ac:dyDescent="0.25">
      <c r="A21" s="24" t="s">
        <v>45</v>
      </c>
      <c r="B21" s="25" t="s">
        <v>106</v>
      </c>
      <c r="C21" s="26"/>
      <c r="D21" s="26"/>
      <c r="E21" s="26"/>
      <c r="F21" s="26"/>
      <c r="G21" s="27"/>
      <c r="H21" s="28"/>
      <c r="I21" s="29">
        <v>706708.5</v>
      </c>
      <c r="J21" s="29">
        <v>706708.49997999996</v>
      </c>
      <c r="K21" s="37">
        <f t="shared" si="0"/>
        <v>99.999999997169979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4" t="s">
        <v>47</v>
      </c>
      <c r="B22" s="11" t="s">
        <v>119</v>
      </c>
      <c r="C22" s="19" t="s">
        <v>25</v>
      </c>
      <c r="D22" s="19" t="s">
        <v>112</v>
      </c>
      <c r="E22" s="19" t="s">
        <v>120</v>
      </c>
      <c r="F22" s="19" t="s">
        <v>61</v>
      </c>
      <c r="G22" s="11" t="s">
        <v>29</v>
      </c>
      <c r="H22" s="11"/>
      <c r="I22" s="20">
        <v>301915.5</v>
      </c>
      <c r="J22" s="20">
        <v>301915.5</v>
      </c>
      <c r="K22" s="36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4" t="s">
        <v>110</v>
      </c>
      <c r="B23" s="11" t="s">
        <v>122</v>
      </c>
      <c r="C23" s="19" t="s">
        <v>25</v>
      </c>
      <c r="D23" s="19" t="s">
        <v>108</v>
      </c>
      <c r="E23" s="19" t="s">
        <v>123</v>
      </c>
      <c r="F23" s="19" t="s">
        <v>61</v>
      </c>
      <c r="G23" s="11" t="s">
        <v>29</v>
      </c>
      <c r="H23" s="11"/>
      <c r="I23" s="20">
        <v>78208.861000000004</v>
      </c>
      <c r="J23" s="20">
        <v>78208.861000000004</v>
      </c>
      <c r="K23" s="36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47.25" x14ac:dyDescent="0.25">
      <c r="A24" s="14" t="s">
        <v>113</v>
      </c>
      <c r="B24" s="11" t="s">
        <v>125</v>
      </c>
      <c r="C24" s="19" t="s">
        <v>115</v>
      </c>
      <c r="D24" s="19" t="s">
        <v>108</v>
      </c>
      <c r="E24" s="19" t="s">
        <v>123</v>
      </c>
      <c r="F24" s="19" t="s">
        <v>28</v>
      </c>
      <c r="G24" s="11" t="s">
        <v>116</v>
      </c>
      <c r="H24" s="11" t="s">
        <v>126</v>
      </c>
      <c r="I24" s="20">
        <v>322804.80434999999</v>
      </c>
      <c r="J24" s="20">
        <v>322804.80433000001</v>
      </c>
      <c r="K24" s="36">
        <f t="shared" si="0"/>
        <v>99.999999993804309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7.25" x14ac:dyDescent="0.25">
      <c r="A25" s="14" t="s">
        <v>118</v>
      </c>
      <c r="B25" s="11" t="s">
        <v>128</v>
      </c>
      <c r="C25" s="19" t="s">
        <v>115</v>
      </c>
      <c r="D25" s="19" t="s">
        <v>108</v>
      </c>
      <c r="E25" s="19" t="s">
        <v>123</v>
      </c>
      <c r="F25" s="19" t="s">
        <v>28</v>
      </c>
      <c r="G25" s="11" t="s">
        <v>116</v>
      </c>
      <c r="H25" s="11" t="s">
        <v>129</v>
      </c>
      <c r="I25" s="20">
        <v>3779.3346499999998</v>
      </c>
      <c r="J25" s="20">
        <v>3779.3346499999998</v>
      </c>
      <c r="K25" s="36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7.25" x14ac:dyDescent="0.25">
      <c r="A26" s="24" t="s">
        <v>145</v>
      </c>
      <c r="B26" s="25" t="s">
        <v>168</v>
      </c>
      <c r="C26" s="26"/>
      <c r="D26" s="26"/>
      <c r="E26" s="26"/>
      <c r="F26" s="26"/>
      <c r="G26" s="27"/>
      <c r="H26" s="28"/>
      <c r="I26" s="29">
        <v>363465.5</v>
      </c>
      <c r="J26" s="29">
        <v>363465.5</v>
      </c>
      <c r="K26" s="37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31.5" x14ac:dyDescent="0.25">
      <c r="A27" s="24" t="s">
        <v>147</v>
      </c>
      <c r="B27" s="25" t="s">
        <v>170</v>
      </c>
      <c r="C27" s="26"/>
      <c r="D27" s="26"/>
      <c r="E27" s="26"/>
      <c r="F27" s="26"/>
      <c r="G27" s="27"/>
      <c r="H27" s="28"/>
      <c r="I27" s="29">
        <v>363465.5</v>
      </c>
      <c r="J27" s="29">
        <v>363465.5</v>
      </c>
      <c r="K27" s="37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141.75" x14ac:dyDescent="0.25">
      <c r="A28" s="14" t="s">
        <v>149</v>
      </c>
      <c r="B28" s="11" t="s">
        <v>183</v>
      </c>
      <c r="C28" s="19" t="s">
        <v>177</v>
      </c>
      <c r="D28" s="19" t="s">
        <v>178</v>
      </c>
      <c r="E28" s="19" t="s">
        <v>391</v>
      </c>
      <c r="F28" s="19" t="s">
        <v>61</v>
      </c>
      <c r="G28" s="11" t="s">
        <v>180</v>
      </c>
      <c r="H28" s="11" t="s">
        <v>184</v>
      </c>
      <c r="I28" s="20">
        <v>169543.5</v>
      </c>
      <c r="J28" s="20">
        <v>169543.5</v>
      </c>
      <c r="K28" s="36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3" x14ac:dyDescent="0.25">
      <c r="A29" s="14" t="s">
        <v>153</v>
      </c>
      <c r="B29" s="11" t="s">
        <v>172</v>
      </c>
      <c r="C29" s="19" t="s">
        <v>25</v>
      </c>
      <c r="D29" s="19" t="s">
        <v>173</v>
      </c>
      <c r="E29" s="19" t="s">
        <v>186</v>
      </c>
      <c r="F29" s="19" t="s">
        <v>61</v>
      </c>
      <c r="G29" s="11" t="s">
        <v>29</v>
      </c>
      <c r="H29" s="11"/>
      <c r="I29" s="20">
        <v>193922</v>
      </c>
      <c r="J29" s="20">
        <v>193922</v>
      </c>
      <c r="K29" s="36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24" t="s">
        <v>156</v>
      </c>
      <c r="B30" s="25" t="s">
        <v>20</v>
      </c>
      <c r="C30" s="26"/>
      <c r="D30" s="26"/>
      <c r="E30" s="26"/>
      <c r="F30" s="26"/>
      <c r="G30" s="27"/>
      <c r="H30" s="28"/>
      <c r="I30" s="29">
        <v>279958.09999999998</v>
      </c>
      <c r="J30" s="29">
        <v>279958.09450000001</v>
      </c>
      <c r="K30" s="37">
        <f t="shared" si="0"/>
        <v>99.999998035420319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24" t="s">
        <v>158</v>
      </c>
      <c r="B31" s="25" t="s">
        <v>213</v>
      </c>
      <c r="C31" s="26"/>
      <c r="D31" s="26"/>
      <c r="E31" s="26"/>
      <c r="F31" s="26"/>
      <c r="G31" s="27"/>
      <c r="H31" s="28"/>
      <c r="I31" s="29">
        <v>279958.09999999998</v>
      </c>
      <c r="J31" s="29">
        <v>279958.09450000001</v>
      </c>
      <c r="K31" s="37">
        <f t="shared" si="0"/>
        <v>99.999998035420319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4" t="s">
        <v>160</v>
      </c>
      <c r="B32" s="11" t="s">
        <v>215</v>
      </c>
      <c r="C32" s="19" t="s">
        <v>25</v>
      </c>
      <c r="D32" s="19" t="s">
        <v>26</v>
      </c>
      <c r="E32" s="19" t="s">
        <v>217</v>
      </c>
      <c r="F32" s="19" t="s">
        <v>61</v>
      </c>
      <c r="G32" s="11" t="s">
        <v>29</v>
      </c>
      <c r="H32" s="11"/>
      <c r="I32" s="20">
        <v>76767.7</v>
      </c>
      <c r="J32" s="20">
        <v>76767.699739999996</v>
      </c>
      <c r="K32" s="36">
        <f t="shared" si="0"/>
        <v>99.999999661315883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4"/>
      <c r="B33" s="11"/>
      <c r="C33" s="19" t="s">
        <v>25</v>
      </c>
      <c r="D33" s="19" t="s">
        <v>26</v>
      </c>
      <c r="E33" s="19" t="s">
        <v>218</v>
      </c>
      <c r="F33" s="19" t="s">
        <v>61</v>
      </c>
      <c r="G33" s="11" t="s">
        <v>29</v>
      </c>
      <c r="H33" s="11"/>
      <c r="I33" s="20">
        <v>203190.39999999999</v>
      </c>
      <c r="J33" s="20">
        <v>203190.39476</v>
      </c>
      <c r="K33" s="36">
        <f t="shared" si="0"/>
        <v>99.999997421138005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78.75" x14ac:dyDescent="0.25">
      <c r="A34" s="24" t="s">
        <v>167</v>
      </c>
      <c r="B34" s="25" t="s">
        <v>44</v>
      </c>
      <c r="C34" s="26"/>
      <c r="D34" s="26"/>
      <c r="E34" s="26"/>
      <c r="F34" s="26"/>
      <c r="G34" s="27"/>
      <c r="H34" s="28"/>
      <c r="I34" s="29">
        <v>597385.46779000002</v>
      </c>
      <c r="J34" s="29">
        <v>535902.96059999999</v>
      </c>
      <c r="K34" s="37">
        <f t="shared" si="0"/>
        <v>89.708067821359677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x14ac:dyDescent="0.25">
      <c r="A35" s="24" t="s">
        <v>169</v>
      </c>
      <c r="B35" s="25" t="s">
        <v>46</v>
      </c>
      <c r="C35" s="26"/>
      <c r="D35" s="26"/>
      <c r="E35" s="26"/>
      <c r="F35" s="26"/>
      <c r="G35" s="27"/>
      <c r="H35" s="28"/>
      <c r="I35" s="29">
        <v>597385.46779000002</v>
      </c>
      <c r="J35" s="29">
        <v>535902.96059999999</v>
      </c>
      <c r="K35" s="37">
        <f t="shared" si="0"/>
        <v>89.708067821359677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4" t="s">
        <v>171</v>
      </c>
      <c r="B36" s="11" t="s">
        <v>258</v>
      </c>
      <c r="C36" s="19" t="s">
        <v>25</v>
      </c>
      <c r="D36" s="19" t="s">
        <v>50</v>
      </c>
      <c r="E36" s="19" t="s">
        <v>269</v>
      </c>
      <c r="F36" s="19" t="s">
        <v>61</v>
      </c>
      <c r="G36" s="11" t="s">
        <v>29</v>
      </c>
      <c r="H36" s="11"/>
      <c r="I36" s="20">
        <v>167666.4</v>
      </c>
      <c r="J36" s="20">
        <v>149768.94052999999</v>
      </c>
      <c r="K36" s="36">
        <f t="shared" si="0"/>
        <v>89.325553915393897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63" x14ac:dyDescent="0.25">
      <c r="A37" s="14" t="s">
        <v>175</v>
      </c>
      <c r="B37" s="11" t="s">
        <v>271</v>
      </c>
      <c r="C37" s="19" t="s">
        <v>25</v>
      </c>
      <c r="D37" s="19" t="s">
        <v>50</v>
      </c>
      <c r="E37" s="19" t="s">
        <v>273</v>
      </c>
      <c r="F37" s="19" t="s">
        <v>61</v>
      </c>
      <c r="G37" s="11" t="s">
        <v>29</v>
      </c>
      <c r="H37" s="11"/>
      <c r="I37" s="20">
        <v>297656.90000000002</v>
      </c>
      <c r="J37" s="20">
        <v>297656.89999000001</v>
      </c>
      <c r="K37" s="36">
        <f t="shared" si="0"/>
        <v>99.999999996640426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63" x14ac:dyDescent="0.25">
      <c r="A38" s="14"/>
      <c r="B38" s="11"/>
      <c r="C38" s="19" t="s">
        <v>25</v>
      </c>
      <c r="D38" s="19" t="s">
        <v>50</v>
      </c>
      <c r="E38" s="19" t="s">
        <v>274</v>
      </c>
      <c r="F38" s="19" t="s">
        <v>61</v>
      </c>
      <c r="G38" s="11" t="s">
        <v>29</v>
      </c>
      <c r="H38" s="11"/>
      <c r="I38" s="20">
        <v>100000</v>
      </c>
      <c r="J38" s="20">
        <v>56414.95246</v>
      </c>
      <c r="K38" s="36">
        <f t="shared" si="0"/>
        <v>56.414952460000002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94.5" x14ac:dyDescent="0.25">
      <c r="A39" s="14" t="s">
        <v>182</v>
      </c>
      <c r="B39" s="11" t="s">
        <v>276</v>
      </c>
      <c r="C39" s="19" t="s">
        <v>49</v>
      </c>
      <c r="D39" s="19" t="s">
        <v>50</v>
      </c>
      <c r="E39" s="19" t="s">
        <v>277</v>
      </c>
      <c r="F39" s="19" t="s">
        <v>28</v>
      </c>
      <c r="G39" s="11" t="s">
        <v>52</v>
      </c>
      <c r="H39" s="11" t="s">
        <v>224</v>
      </c>
      <c r="I39" s="20">
        <v>32062.16779</v>
      </c>
      <c r="J39" s="20">
        <v>32062.16762</v>
      </c>
      <c r="K39" s="36">
        <f t="shared" si="0"/>
        <v>99.999999469780093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47.25" x14ac:dyDescent="0.25">
      <c r="A40" s="24" t="s">
        <v>187</v>
      </c>
      <c r="B40" s="25" t="s">
        <v>279</v>
      </c>
      <c r="C40" s="26"/>
      <c r="D40" s="26"/>
      <c r="E40" s="26"/>
      <c r="F40" s="26"/>
      <c r="G40" s="27"/>
      <c r="H40" s="28"/>
      <c r="I40" s="29">
        <v>2248725</v>
      </c>
      <c r="J40" s="29">
        <v>2248725</v>
      </c>
      <c r="K40" s="37">
        <f t="shared" si="0"/>
        <v>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x14ac:dyDescent="0.25">
      <c r="A41" s="24" t="s">
        <v>189</v>
      </c>
      <c r="B41" s="25" t="s">
        <v>281</v>
      </c>
      <c r="C41" s="26"/>
      <c r="D41" s="26"/>
      <c r="E41" s="26"/>
      <c r="F41" s="26"/>
      <c r="G41" s="27"/>
      <c r="H41" s="28"/>
      <c r="I41" s="29">
        <v>2248725</v>
      </c>
      <c r="J41" s="29">
        <v>2248725</v>
      </c>
      <c r="K41" s="37">
        <f t="shared" si="0"/>
        <v>100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.75" x14ac:dyDescent="0.25">
      <c r="A42" s="14" t="s">
        <v>191</v>
      </c>
      <c r="B42" s="11" t="s">
        <v>291</v>
      </c>
      <c r="C42" s="19" t="s">
        <v>284</v>
      </c>
      <c r="D42" s="19" t="s">
        <v>285</v>
      </c>
      <c r="E42" s="19" t="s">
        <v>392</v>
      </c>
      <c r="F42" s="19" t="s">
        <v>61</v>
      </c>
      <c r="G42" s="11" t="s">
        <v>287</v>
      </c>
      <c r="H42" s="11"/>
      <c r="I42" s="20">
        <v>603204.12199999997</v>
      </c>
      <c r="J42" s="20">
        <v>603204.12199999997</v>
      </c>
      <c r="K42" s="36">
        <f t="shared" si="0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78.75" x14ac:dyDescent="0.25">
      <c r="A43" s="14" t="s">
        <v>393</v>
      </c>
      <c r="B43" s="11" t="s">
        <v>293</v>
      </c>
      <c r="C43" s="19" t="s">
        <v>284</v>
      </c>
      <c r="D43" s="19" t="s">
        <v>285</v>
      </c>
      <c r="E43" s="19" t="s">
        <v>392</v>
      </c>
      <c r="F43" s="19" t="s">
        <v>61</v>
      </c>
      <c r="G43" s="11" t="s">
        <v>287</v>
      </c>
      <c r="H43" s="11"/>
      <c r="I43" s="20">
        <v>505627.68699999998</v>
      </c>
      <c r="J43" s="20">
        <v>505627.68699999998</v>
      </c>
      <c r="K43" s="36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.75" x14ac:dyDescent="0.25">
      <c r="A44" s="14" t="s">
        <v>394</v>
      </c>
      <c r="B44" s="11" t="s">
        <v>295</v>
      </c>
      <c r="C44" s="19" t="s">
        <v>284</v>
      </c>
      <c r="D44" s="19" t="s">
        <v>285</v>
      </c>
      <c r="E44" s="19" t="s">
        <v>392</v>
      </c>
      <c r="F44" s="19" t="s">
        <v>61</v>
      </c>
      <c r="G44" s="11" t="s">
        <v>287</v>
      </c>
      <c r="H44" s="11"/>
      <c r="I44" s="20">
        <v>592674.83640999999</v>
      </c>
      <c r="J44" s="20">
        <v>592674.83640999999</v>
      </c>
      <c r="K44" s="36">
        <f t="shared" si="0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.75" x14ac:dyDescent="0.25">
      <c r="A45" s="14" t="s">
        <v>395</v>
      </c>
      <c r="B45" s="11" t="s">
        <v>297</v>
      </c>
      <c r="C45" s="19" t="s">
        <v>284</v>
      </c>
      <c r="D45" s="19" t="s">
        <v>285</v>
      </c>
      <c r="E45" s="19" t="s">
        <v>392</v>
      </c>
      <c r="F45" s="19" t="s">
        <v>61</v>
      </c>
      <c r="G45" s="11" t="s">
        <v>287</v>
      </c>
      <c r="H45" s="11"/>
      <c r="I45" s="20">
        <v>397218.35459</v>
      </c>
      <c r="J45" s="20">
        <v>397218.35459</v>
      </c>
      <c r="K45" s="36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14" t="s">
        <v>396</v>
      </c>
      <c r="B46" s="11" t="s">
        <v>299</v>
      </c>
      <c r="C46" s="19" t="s">
        <v>284</v>
      </c>
      <c r="D46" s="19" t="s">
        <v>285</v>
      </c>
      <c r="E46" s="19" t="s">
        <v>397</v>
      </c>
      <c r="F46" s="19" t="s">
        <v>61</v>
      </c>
      <c r="G46" s="11" t="s">
        <v>287</v>
      </c>
      <c r="H46" s="11"/>
      <c r="I46" s="20">
        <v>150000</v>
      </c>
      <c r="J46" s="20">
        <v>150000</v>
      </c>
      <c r="K46" s="36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47.25" x14ac:dyDescent="0.25">
      <c r="A47" s="24" t="s">
        <v>198</v>
      </c>
      <c r="B47" s="25" t="s">
        <v>374</v>
      </c>
      <c r="C47" s="26"/>
      <c r="D47" s="26"/>
      <c r="E47" s="26"/>
      <c r="F47" s="26"/>
      <c r="G47" s="27"/>
      <c r="H47" s="28"/>
      <c r="I47" s="29">
        <v>137167.1</v>
      </c>
      <c r="J47" s="29">
        <v>137167.1</v>
      </c>
      <c r="K47" s="37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31.5" x14ac:dyDescent="0.25">
      <c r="A48" s="24" t="s">
        <v>199</v>
      </c>
      <c r="B48" s="25" t="s">
        <v>376</v>
      </c>
      <c r="C48" s="26"/>
      <c r="D48" s="26"/>
      <c r="E48" s="26"/>
      <c r="F48" s="26"/>
      <c r="G48" s="27"/>
      <c r="H48" s="28"/>
      <c r="I48" s="29">
        <v>137167.1</v>
      </c>
      <c r="J48" s="29">
        <v>137167.1</v>
      </c>
      <c r="K48" s="37">
        <f t="shared" si="0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94.5" x14ac:dyDescent="0.25">
      <c r="A49" s="14" t="s">
        <v>201</v>
      </c>
      <c r="B49" s="11" t="s">
        <v>378</v>
      </c>
      <c r="C49" s="19" t="s">
        <v>379</v>
      </c>
      <c r="D49" s="19" t="s">
        <v>155</v>
      </c>
      <c r="E49" s="19" t="s">
        <v>380</v>
      </c>
      <c r="F49" s="19" t="s">
        <v>28</v>
      </c>
      <c r="G49" s="11" t="s">
        <v>381</v>
      </c>
      <c r="H49" s="11" t="s">
        <v>204</v>
      </c>
      <c r="I49" s="20">
        <v>137167.1</v>
      </c>
      <c r="J49" s="20">
        <v>137167.1</v>
      </c>
      <c r="K49" s="36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x14ac:dyDescent="0.25">
      <c r="A50" s="24"/>
      <c r="B50" s="55" t="s">
        <v>398</v>
      </c>
      <c r="C50" s="26"/>
      <c r="D50" s="26"/>
      <c r="E50" s="26"/>
      <c r="F50" s="26"/>
      <c r="G50" s="56"/>
      <c r="H50" s="55"/>
      <c r="I50" s="57">
        <v>7146659.6105800001</v>
      </c>
      <c r="J50" s="57">
        <v>6417342.2954700002</v>
      </c>
      <c r="K50" s="58">
        <f t="shared" si="0"/>
        <v>89.794990179323648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x14ac:dyDescent="0.25">
      <c r="A51" s="39" t="s">
        <v>14</v>
      </c>
      <c r="B51" s="39" t="s">
        <v>16</v>
      </c>
      <c r="C51" s="46"/>
      <c r="D51" s="46"/>
      <c r="E51" s="46"/>
      <c r="F51" s="46"/>
      <c r="G51" s="46"/>
      <c r="H51" s="46"/>
      <c r="I51" s="46"/>
      <c r="J51" s="46"/>
      <c r="K51" s="54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31.5" x14ac:dyDescent="0.25">
      <c r="A52" s="47" t="s">
        <v>9</v>
      </c>
      <c r="B52" s="48" t="s">
        <v>55</v>
      </c>
      <c r="C52" s="49"/>
      <c r="D52" s="49"/>
      <c r="E52" s="49"/>
      <c r="F52" s="49"/>
      <c r="G52" s="50"/>
      <c r="H52" s="51"/>
      <c r="I52" s="52">
        <v>658655.71507000003</v>
      </c>
      <c r="J52" s="52">
        <v>510739.31518999999</v>
      </c>
      <c r="K52" s="53">
        <f t="shared" ref="K52:K83" si="1">IF(AND(J52="",I52&lt;&gt;""),"0,0",(IF(I52="","",(J52/I52)*100)))</f>
        <v>77.542683302416975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31.5" x14ac:dyDescent="0.25">
      <c r="A53" s="24" t="s">
        <v>21</v>
      </c>
      <c r="B53" s="25" t="s">
        <v>56</v>
      </c>
      <c r="C53" s="26"/>
      <c r="D53" s="26"/>
      <c r="E53" s="26"/>
      <c r="F53" s="26"/>
      <c r="G53" s="27"/>
      <c r="H53" s="28"/>
      <c r="I53" s="29">
        <v>29814.5</v>
      </c>
      <c r="J53" s="29">
        <v>28236.802479999998</v>
      </c>
      <c r="K53" s="37">
        <f t="shared" si="1"/>
        <v>94.708287846517621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126" x14ac:dyDescent="0.25">
      <c r="A54" s="14" t="s">
        <v>23</v>
      </c>
      <c r="B54" s="11" t="s">
        <v>57</v>
      </c>
      <c r="C54" s="19" t="s">
        <v>58</v>
      </c>
      <c r="D54" s="19" t="s">
        <v>59</v>
      </c>
      <c r="E54" s="19" t="s">
        <v>60</v>
      </c>
      <c r="F54" s="19" t="s">
        <v>61</v>
      </c>
      <c r="G54" s="11" t="s">
        <v>62</v>
      </c>
      <c r="H54" s="11" t="s">
        <v>63</v>
      </c>
      <c r="I54" s="20">
        <v>6000</v>
      </c>
      <c r="J54" s="20">
        <v>5999.9973</v>
      </c>
      <c r="K54" s="36">
        <f t="shared" si="1"/>
        <v>99.999955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78.75" x14ac:dyDescent="0.25">
      <c r="A55" s="14"/>
      <c r="B55" s="11"/>
      <c r="C55" s="19" t="s">
        <v>64</v>
      </c>
      <c r="D55" s="19" t="s">
        <v>26</v>
      </c>
      <c r="E55" s="19" t="s">
        <v>60</v>
      </c>
      <c r="F55" s="19" t="s">
        <v>61</v>
      </c>
      <c r="G55" s="11" t="s">
        <v>65</v>
      </c>
      <c r="H55" s="11"/>
      <c r="I55" s="20">
        <v>23814.5</v>
      </c>
      <c r="J55" s="20">
        <v>22236.805179999999</v>
      </c>
      <c r="K55" s="36">
        <f t="shared" si="1"/>
        <v>93.375066367129264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31.5" x14ac:dyDescent="0.25">
      <c r="A56" s="24" t="s">
        <v>66</v>
      </c>
      <c r="B56" s="25" t="s">
        <v>67</v>
      </c>
      <c r="C56" s="26"/>
      <c r="D56" s="26"/>
      <c r="E56" s="26"/>
      <c r="F56" s="26"/>
      <c r="G56" s="27"/>
      <c r="H56" s="28"/>
      <c r="I56" s="29">
        <v>628841.21507000003</v>
      </c>
      <c r="J56" s="29">
        <v>482502.51270999998</v>
      </c>
      <c r="K56" s="37">
        <f t="shared" si="1"/>
        <v>76.7288309269439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63" x14ac:dyDescent="0.25">
      <c r="A57" s="14" t="s">
        <v>68</v>
      </c>
      <c r="B57" s="11" t="s">
        <v>69</v>
      </c>
      <c r="C57" s="19" t="s">
        <v>25</v>
      </c>
      <c r="D57" s="19" t="s">
        <v>70</v>
      </c>
      <c r="E57" s="19" t="s">
        <v>71</v>
      </c>
      <c r="F57" s="19" t="s">
        <v>61</v>
      </c>
      <c r="G57" s="11" t="s">
        <v>29</v>
      </c>
      <c r="H57" s="11"/>
      <c r="I57" s="20">
        <v>36767.392310000003</v>
      </c>
      <c r="J57" s="20">
        <v>36767.392310000003</v>
      </c>
      <c r="K57" s="36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63" x14ac:dyDescent="0.25">
      <c r="A58" s="14" t="s">
        <v>72</v>
      </c>
      <c r="B58" s="11" t="s">
        <v>73</v>
      </c>
      <c r="C58" s="19" t="s">
        <v>25</v>
      </c>
      <c r="D58" s="19" t="s">
        <v>70</v>
      </c>
      <c r="E58" s="19" t="s">
        <v>71</v>
      </c>
      <c r="F58" s="19" t="s">
        <v>61</v>
      </c>
      <c r="G58" s="11" t="s">
        <v>29</v>
      </c>
      <c r="H58" s="11"/>
      <c r="I58" s="20">
        <v>11460.553599999999</v>
      </c>
      <c r="J58" s="20">
        <v>11460.553599999999</v>
      </c>
      <c r="K58" s="36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63" x14ac:dyDescent="0.25">
      <c r="A59" s="14" t="s">
        <v>74</v>
      </c>
      <c r="B59" s="11" t="s">
        <v>75</v>
      </c>
      <c r="C59" s="19" t="s">
        <v>25</v>
      </c>
      <c r="D59" s="19" t="s">
        <v>70</v>
      </c>
      <c r="E59" s="19" t="s">
        <v>71</v>
      </c>
      <c r="F59" s="19" t="s">
        <v>61</v>
      </c>
      <c r="G59" s="11" t="s">
        <v>29</v>
      </c>
      <c r="H59" s="11"/>
      <c r="I59" s="20">
        <v>7051.5603700000001</v>
      </c>
      <c r="J59" s="20"/>
      <c r="K59" s="36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4" t="s">
        <v>76</v>
      </c>
      <c r="B60" s="11" t="s">
        <v>77</v>
      </c>
      <c r="C60" s="19" t="s">
        <v>25</v>
      </c>
      <c r="D60" s="19" t="s">
        <v>70</v>
      </c>
      <c r="E60" s="19" t="s">
        <v>71</v>
      </c>
      <c r="F60" s="19" t="s">
        <v>61</v>
      </c>
      <c r="G60" s="11" t="s">
        <v>29</v>
      </c>
      <c r="H60" s="11"/>
      <c r="I60" s="20">
        <v>2300</v>
      </c>
      <c r="J60" s="20">
        <v>375.08319999999998</v>
      </c>
      <c r="K60" s="36">
        <f t="shared" si="1"/>
        <v>16.307965217391303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63" x14ac:dyDescent="0.25">
      <c r="A61" s="14" t="s">
        <v>78</v>
      </c>
      <c r="B61" s="11" t="s">
        <v>79</v>
      </c>
      <c r="C61" s="19" t="s">
        <v>25</v>
      </c>
      <c r="D61" s="19" t="s">
        <v>70</v>
      </c>
      <c r="E61" s="19" t="s">
        <v>71</v>
      </c>
      <c r="F61" s="19" t="s">
        <v>61</v>
      </c>
      <c r="G61" s="11" t="s">
        <v>29</v>
      </c>
      <c r="H61" s="11"/>
      <c r="I61" s="20">
        <v>1140</v>
      </c>
      <c r="J61" s="20">
        <v>1140</v>
      </c>
      <c r="K61" s="36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4" t="s">
        <v>80</v>
      </c>
      <c r="B62" s="11" t="s">
        <v>81</v>
      </c>
      <c r="C62" s="19" t="s">
        <v>25</v>
      </c>
      <c r="D62" s="19" t="s">
        <v>70</v>
      </c>
      <c r="E62" s="19" t="s">
        <v>71</v>
      </c>
      <c r="F62" s="19" t="s">
        <v>61</v>
      </c>
      <c r="G62" s="11" t="s">
        <v>29</v>
      </c>
      <c r="H62" s="11"/>
      <c r="I62" s="20">
        <v>120</v>
      </c>
      <c r="J62" s="20">
        <v>120</v>
      </c>
      <c r="K62" s="36">
        <f t="shared" si="1"/>
        <v>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4" t="s">
        <v>82</v>
      </c>
      <c r="B63" s="11" t="s">
        <v>83</v>
      </c>
      <c r="C63" s="19" t="s">
        <v>25</v>
      </c>
      <c r="D63" s="19" t="s">
        <v>70</v>
      </c>
      <c r="E63" s="19" t="s">
        <v>71</v>
      </c>
      <c r="F63" s="19" t="s">
        <v>61</v>
      </c>
      <c r="G63" s="11" t="s">
        <v>29</v>
      </c>
      <c r="H63" s="11"/>
      <c r="I63" s="20">
        <v>3791.277</v>
      </c>
      <c r="J63" s="20">
        <v>125.08320000000001</v>
      </c>
      <c r="K63" s="36">
        <f t="shared" si="1"/>
        <v>3.2992366424294506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4" t="s">
        <v>84</v>
      </c>
      <c r="B64" s="11" t="s">
        <v>85</v>
      </c>
      <c r="C64" s="19" t="s">
        <v>25</v>
      </c>
      <c r="D64" s="19" t="s">
        <v>70</v>
      </c>
      <c r="E64" s="19" t="s">
        <v>71</v>
      </c>
      <c r="F64" s="19" t="s">
        <v>61</v>
      </c>
      <c r="G64" s="11" t="s">
        <v>29</v>
      </c>
      <c r="H64" s="11"/>
      <c r="I64" s="20">
        <v>375.08319999999998</v>
      </c>
      <c r="J64" s="20">
        <v>375.08319999999998</v>
      </c>
      <c r="K64" s="36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4" t="s">
        <v>86</v>
      </c>
      <c r="B65" s="11" t="s">
        <v>87</v>
      </c>
      <c r="C65" s="19" t="s">
        <v>25</v>
      </c>
      <c r="D65" s="19" t="s">
        <v>70</v>
      </c>
      <c r="E65" s="19" t="s">
        <v>71</v>
      </c>
      <c r="F65" s="19" t="s">
        <v>61</v>
      </c>
      <c r="G65" s="11" t="s">
        <v>29</v>
      </c>
      <c r="H65" s="11"/>
      <c r="I65" s="20">
        <v>8266.3241799999996</v>
      </c>
      <c r="J65" s="20"/>
      <c r="K65" s="36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4" t="s">
        <v>88</v>
      </c>
      <c r="B66" s="11" t="s">
        <v>89</v>
      </c>
      <c r="C66" s="19" t="s">
        <v>25</v>
      </c>
      <c r="D66" s="19" t="s">
        <v>70</v>
      </c>
      <c r="E66" s="19" t="s">
        <v>71</v>
      </c>
      <c r="F66" s="19" t="s">
        <v>61</v>
      </c>
      <c r="G66" s="11" t="s">
        <v>29</v>
      </c>
      <c r="H66" s="11"/>
      <c r="I66" s="20">
        <v>17209.716179999999</v>
      </c>
      <c r="J66" s="20">
        <v>1650.675</v>
      </c>
      <c r="K66" s="36">
        <f t="shared" si="1"/>
        <v>9.5915294751827815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14" t="s">
        <v>90</v>
      </c>
      <c r="B67" s="11" t="s">
        <v>91</v>
      </c>
      <c r="C67" s="19" t="s">
        <v>25</v>
      </c>
      <c r="D67" s="19" t="s">
        <v>70</v>
      </c>
      <c r="E67" s="19" t="s">
        <v>71</v>
      </c>
      <c r="F67" s="19" t="s">
        <v>61</v>
      </c>
      <c r="G67" s="11" t="s">
        <v>29</v>
      </c>
      <c r="H67" s="11"/>
      <c r="I67" s="20">
        <v>5603.2295299999996</v>
      </c>
      <c r="J67" s="20">
        <v>5603.2295299999996</v>
      </c>
      <c r="K67" s="36">
        <f t="shared" si="1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63" x14ac:dyDescent="0.25">
      <c r="A68" s="14" t="s">
        <v>92</v>
      </c>
      <c r="B68" s="11" t="s">
        <v>93</v>
      </c>
      <c r="C68" s="19" t="s">
        <v>25</v>
      </c>
      <c r="D68" s="19" t="s">
        <v>70</v>
      </c>
      <c r="E68" s="19" t="s">
        <v>71</v>
      </c>
      <c r="F68" s="19" t="s">
        <v>61</v>
      </c>
      <c r="G68" s="11" t="s">
        <v>29</v>
      </c>
      <c r="H68" s="11"/>
      <c r="I68" s="20">
        <v>17537.116139999998</v>
      </c>
      <c r="J68" s="20">
        <v>1993.01614</v>
      </c>
      <c r="K68" s="36">
        <f t="shared" si="1"/>
        <v>11.364560307918451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4" t="s">
        <v>94</v>
      </c>
      <c r="B69" s="11" t="s">
        <v>69</v>
      </c>
      <c r="C69" s="19" t="s">
        <v>25</v>
      </c>
      <c r="D69" s="19" t="s">
        <v>70</v>
      </c>
      <c r="E69" s="19" t="s">
        <v>95</v>
      </c>
      <c r="F69" s="19" t="s">
        <v>61</v>
      </c>
      <c r="G69" s="11" t="s">
        <v>29</v>
      </c>
      <c r="H69" s="11"/>
      <c r="I69" s="20">
        <v>510000</v>
      </c>
      <c r="J69" s="20">
        <v>421011.07949999999</v>
      </c>
      <c r="K69" s="36">
        <f t="shared" si="1"/>
        <v>82.551192058823531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4" t="s">
        <v>96</v>
      </c>
      <c r="B70" s="11" t="s">
        <v>73</v>
      </c>
      <c r="C70" s="19" t="s">
        <v>25</v>
      </c>
      <c r="D70" s="19" t="s">
        <v>70</v>
      </c>
      <c r="E70" s="19" t="s">
        <v>97</v>
      </c>
      <c r="F70" s="19" t="s">
        <v>61</v>
      </c>
      <c r="G70" s="11" t="s">
        <v>29</v>
      </c>
      <c r="H70" s="11"/>
      <c r="I70" s="20">
        <v>1232.93643</v>
      </c>
      <c r="J70" s="20">
        <v>678.96537000000001</v>
      </c>
      <c r="K70" s="36">
        <f t="shared" si="1"/>
        <v>55.068968154343537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4" t="s">
        <v>98</v>
      </c>
      <c r="B71" s="11" t="s">
        <v>75</v>
      </c>
      <c r="C71" s="19" t="s">
        <v>25</v>
      </c>
      <c r="D71" s="19" t="s">
        <v>70</v>
      </c>
      <c r="E71" s="19" t="s">
        <v>97</v>
      </c>
      <c r="F71" s="19" t="s">
        <v>61</v>
      </c>
      <c r="G71" s="11" t="s">
        <v>29</v>
      </c>
      <c r="H71" s="11"/>
      <c r="I71" s="20">
        <v>1031.7022300000001</v>
      </c>
      <c r="J71" s="20"/>
      <c r="K71" s="36" t="str">
        <f t="shared" si="1"/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4" t="s">
        <v>99</v>
      </c>
      <c r="B72" s="11" t="s">
        <v>77</v>
      </c>
      <c r="C72" s="19" t="s">
        <v>25</v>
      </c>
      <c r="D72" s="19" t="s">
        <v>70</v>
      </c>
      <c r="E72" s="19" t="s">
        <v>97</v>
      </c>
      <c r="F72" s="19" t="s">
        <v>61</v>
      </c>
      <c r="G72" s="11" t="s">
        <v>29</v>
      </c>
      <c r="H72" s="11"/>
      <c r="I72" s="20">
        <v>713.58163000000002</v>
      </c>
      <c r="J72" s="20"/>
      <c r="K72" s="36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4" t="s">
        <v>100</v>
      </c>
      <c r="B73" s="11" t="s">
        <v>83</v>
      </c>
      <c r="C73" s="19" t="s">
        <v>25</v>
      </c>
      <c r="D73" s="19" t="s">
        <v>70</v>
      </c>
      <c r="E73" s="19" t="s">
        <v>97</v>
      </c>
      <c r="F73" s="19" t="s">
        <v>61</v>
      </c>
      <c r="G73" s="11" t="s">
        <v>29</v>
      </c>
      <c r="H73" s="11"/>
      <c r="I73" s="20">
        <v>1521.5811000000001</v>
      </c>
      <c r="J73" s="20"/>
      <c r="K73" s="36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4" t="s">
        <v>101</v>
      </c>
      <c r="B74" s="11" t="s">
        <v>85</v>
      </c>
      <c r="C74" s="19" t="s">
        <v>25</v>
      </c>
      <c r="D74" s="19" t="s">
        <v>70</v>
      </c>
      <c r="E74" s="19" t="s">
        <v>97</v>
      </c>
      <c r="F74" s="19" t="s">
        <v>61</v>
      </c>
      <c r="G74" s="11" t="s">
        <v>29</v>
      </c>
      <c r="H74" s="11"/>
      <c r="I74" s="20">
        <v>766.67267000000004</v>
      </c>
      <c r="J74" s="20">
        <v>766.65706999999998</v>
      </c>
      <c r="K74" s="36">
        <f t="shared" si="1"/>
        <v>99.997965233324408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4" t="s">
        <v>102</v>
      </c>
      <c r="B75" s="11" t="s">
        <v>87</v>
      </c>
      <c r="C75" s="19" t="s">
        <v>25</v>
      </c>
      <c r="D75" s="19" t="s">
        <v>70</v>
      </c>
      <c r="E75" s="19" t="s">
        <v>97</v>
      </c>
      <c r="F75" s="19" t="s">
        <v>61</v>
      </c>
      <c r="G75" s="11" t="s">
        <v>29</v>
      </c>
      <c r="H75" s="11"/>
      <c r="I75" s="20">
        <v>1031.7022300000001</v>
      </c>
      <c r="J75" s="20"/>
      <c r="K75" s="36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4" t="s">
        <v>103</v>
      </c>
      <c r="B76" s="11" t="s">
        <v>89</v>
      </c>
      <c r="C76" s="19" t="s">
        <v>25</v>
      </c>
      <c r="D76" s="19" t="s">
        <v>70</v>
      </c>
      <c r="E76" s="19" t="s">
        <v>97</v>
      </c>
      <c r="F76" s="19" t="s">
        <v>61</v>
      </c>
      <c r="G76" s="11" t="s">
        <v>29</v>
      </c>
      <c r="H76" s="11"/>
      <c r="I76" s="20">
        <v>460.39314000000002</v>
      </c>
      <c r="J76" s="20">
        <v>435.69459000000001</v>
      </c>
      <c r="K76" s="36">
        <f t="shared" si="1"/>
        <v>94.635334922670651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4" t="s">
        <v>104</v>
      </c>
      <c r="B77" s="11" t="s">
        <v>93</v>
      </c>
      <c r="C77" s="19" t="s">
        <v>25</v>
      </c>
      <c r="D77" s="19" t="s">
        <v>70</v>
      </c>
      <c r="E77" s="19" t="s">
        <v>97</v>
      </c>
      <c r="F77" s="19" t="s">
        <v>61</v>
      </c>
      <c r="G77" s="11" t="s">
        <v>29</v>
      </c>
      <c r="H77" s="11"/>
      <c r="I77" s="20">
        <v>460.39312999999999</v>
      </c>
      <c r="J77" s="20"/>
      <c r="K77" s="36" t="str">
        <f t="shared" si="1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31.5" x14ac:dyDescent="0.25">
      <c r="A78" s="24" t="s">
        <v>43</v>
      </c>
      <c r="B78" s="25" t="s">
        <v>105</v>
      </c>
      <c r="C78" s="26"/>
      <c r="D78" s="26"/>
      <c r="E78" s="26"/>
      <c r="F78" s="26"/>
      <c r="G78" s="27"/>
      <c r="H78" s="28"/>
      <c r="I78" s="29">
        <v>381568.00747999997</v>
      </c>
      <c r="J78" s="29">
        <v>337166.04625999997</v>
      </c>
      <c r="K78" s="37">
        <f t="shared" si="1"/>
        <v>88.363290331061791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47.25" x14ac:dyDescent="0.25">
      <c r="A79" s="24" t="s">
        <v>45</v>
      </c>
      <c r="B79" s="25" t="s">
        <v>106</v>
      </c>
      <c r="C79" s="26"/>
      <c r="D79" s="26"/>
      <c r="E79" s="26"/>
      <c r="F79" s="26"/>
      <c r="G79" s="27"/>
      <c r="H79" s="28"/>
      <c r="I79" s="29">
        <v>353835.30748000002</v>
      </c>
      <c r="J79" s="29">
        <v>310689.22214000003</v>
      </c>
      <c r="K79" s="37">
        <f t="shared" si="1"/>
        <v>87.806167324769092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4" t="s">
        <v>47</v>
      </c>
      <c r="B80" s="11" t="s">
        <v>107</v>
      </c>
      <c r="C80" s="19" t="s">
        <v>25</v>
      </c>
      <c r="D80" s="19" t="s">
        <v>108</v>
      </c>
      <c r="E80" s="19" t="s">
        <v>109</v>
      </c>
      <c r="F80" s="19" t="s">
        <v>61</v>
      </c>
      <c r="G80" s="11" t="s">
        <v>29</v>
      </c>
      <c r="H80" s="11"/>
      <c r="I80" s="20">
        <v>14046.547420000001</v>
      </c>
      <c r="J80" s="20">
        <v>14046.547420000001</v>
      </c>
      <c r="K80" s="36">
        <f t="shared" si="1"/>
        <v>100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4" t="s">
        <v>110</v>
      </c>
      <c r="B81" s="11" t="s">
        <v>111</v>
      </c>
      <c r="C81" s="19" t="s">
        <v>25</v>
      </c>
      <c r="D81" s="19" t="s">
        <v>112</v>
      </c>
      <c r="E81" s="19" t="s">
        <v>109</v>
      </c>
      <c r="F81" s="19" t="s">
        <v>61</v>
      </c>
      <c r="G81" s="11" t="s">
        <v>29</v>
      </c>
      <c r="H81" s="11"/>
      <c r="I81" s="20">
        <v>20800</v>
      </c>
      <c r="J81" s="20">
        <v>1793.9760000000001</v>
      </c>
      <c r="K81" s="36">
        <f t="shared" si="1"/>
        <v>8.6248846153846159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173.25" x14ac:dyDescent="0.25">
      <c r="A82" s="14" t="s">
        <v>113</v>
      </c>
      <c r="B82" s="11" t="s">
        <v>114</v>
      </c>
      <c r="C82" s="19" t="s">
        <v>115</v>
      </c>
      <c r="D82" s="19" t="s">
        <v>112</v>
      </c>
      <c r="E82" s="19" t="s">
        <v>109</v>
      </c>
      <c r="F82" s="19" t="s">
        <v>61</v>
      </c>
      <c r="G82" s="11" t="s">
        <v>116</v>
      </c>
      <c r="H82" s="11" t="s">
        <v>117</v>
      </c>
      <c r="I82" s="20">
        <v>34634.14</v>
      </c>
      <c r="J82" s="20">
        <v>34634.14</v>
      </c>
      <c r="K82" s="36">
        <f t="shared" si="1"/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4" t="s">
        <v>118</v>
      </c>
      <c r="B83" s="11" t="s">
        <v>119</v>
      </c>
      <c r="C83" s="19" t="s">
        <v>25</v>
      </c>
      <c r="D83" s="19" t="s">
        <v>112</v>
      </c>
      <c r="E83" s="19" t="s">
        <v>120</v>
      </c>
      <c r="F83" s="19" t="s">
        <v>61</v>
      </c>
      <c r="G83" s="11" t="s">
        <v>29</v>
      </c>
      <c r="H83" s="11"/>
      <c r="I83" s="20">
        <v>193335.12921000001</v>
      </c>
      <c r="J83" s="20">
        <v>193335.1292</v>
      </c>
      <c r="K83" s="36">
        <f t="shared" si="1"/>
        <v>99.999999994827633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4" t="s">
        <v>121</v>
      </c>
      <c r="B84" s="11" t="s">
        <v>122</v>
      </c>
      <c r="C84" s="19" t="s">
        <v>25</v>
      </c>
      <c r="D84" s="19" t="s">
        <v>108</v>
      </c>
      <c r="E84" s="19" t="s">
        <v>123</v>
      </c>
      <c r="F84" s="19" t="s">
        <v>61</v>
      </c>
      <c r="G84" s="11" t="s">
        <v>29</v>
      </c>
      <c r="H84" s="11"/>
      <c r="I84" s="20">
        <v>10987.83714</v>
      </c>
      <c r="J84" s="20">
        <v>10987.83714</v>
      </c>
      <c r="K84" s="36">
        <f t="shared" ref="K84:K115" si="2">IF(AND(J84="",I84&lt;&gt;""),"0,0",(IF(I84="","",(J84/I84)*100)))</f>
        <v>100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47.25" x14ac:dyDescent="0.25">
      <c r="A85" s="14" t="s">
        <v>124</v>
      </c>
      <c r="B85" s="11" t="s">
        <v>125</v>
      </c>
      <c r="C85" s="19" t="s">
        <v>115</v>
      </c>
      <c r="D85" s="19" t="s">
        <v>108</v>
      </c>
      <c r="E85" s="19" t="s">
        <v>123</v>
      </c>
      <c r="F85" s="19" t="s">
        <v>28</v>
      </c>
      <c r="G85" s="11" t="s">
        <v>116</v>
      </c>
      <c r="H85" s="11" t="s">
        <v>126</v>
      </c>
      <c r="I85" s="20">
        <v>58692.65021</v>
      </c>
      <c r="J85" s="20">
        <v>34727.26324</v>
      </c>
      <c r="K85" s="36">
        <f t="shared" si="2"/>
        <v>59.167993123069436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7.25" x14ac:dyDescent="0.25">
      <c r="A86" s="14" t="s">
        <v>127</v>
      </c>
      <c r="B86" s="11" t="s">
        <v>128</v>
      </c>
      <c r="C86" s="19" t="s">
        <v>115</v>
      </c>
      <c r="D86" s="19" t="s">
        <v>108</v>
      </c>
      <c r="E86" s="19" t="s">
        <v>123</v>
      </c>
      <c r="F86" s="19" t="s">
        <v>28</v>
      </c>
      <c r="G86" s="11" t="s">
        <v>116</v>
      </c>
      <c r="H86" s="11" t="s">
        <v>129</v>
      </c>
      <c r="I86" s="20">
        <v>1873.1268299999999</v>
      </c>
      <c r="J86" s="20">
        <v>1698.4524699999999</v>
      </c>
      <c r="K86" s="36">
        <f t="shared" si="2"/>
        <v>90.67471795276137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47.25" x14ac:dyDescent="0.25">
      <c r="A87" s="14" t="s">
        <v>130</v>
      </c>
      <c r="B87" s="11" t="s">
        <v>131</v>
      </c>
      <c r="C87" s="19" t="s">
        <v>115</v>
      </c>
      <c r="D87" s="19" t="s">
        <v>108</v>
      </c>
      <c r="E87" s="19" t="s">
        <v>123</v>
      </c>
      <c r="F87" s="19" t="s">
        <v>28</v>
      </c>
      <c r="G87" s="11" t="s">
        <v>116</v>
      </c>
      <c r="H87" s="11" t="s">
        <v>129</v>
      </c>
      <c r="I87" s="20">
        <v>19465.876670000001</v>
      </c>
      <c r="J87" s="20">
        <v>19465.876670000001</v>
      </c>
      <c r="K87" s="36">
        <f t="shared" si="2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31.5" x14ac:dyDescent="0.25">
      <c r="A88" s="24" t="s">
        <v>132</v>
      </c>
      <c r="B88" s="25" t="s">
        <v>133</v>
      </c>
      <c r="C88" s="26"/>
      <c r="D88" s="26"/>
      <c r="E88" s="26"/>
      <c r="F88" s="26"/>
      <c r="G88" s="27"/>
      <c r="H88" s="28"/>
      <c r="I88" s="29">
        <v>21182.7</v>
      </c>
      <c r="J88" s="29">
        <v>19926.824120000001</v>
      </c>
      <c r="K88" s="37">
        <f t="shared" si="2"/>
        <v>94.071219060837379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141.75" x14ac:dyDescent="0.25">
      <c r="A89" s="14" t="s">
        <v>134</v>
      </c>
      <c r="B89" s="11" t="s">
        <v>135</v>
      </c>
      <c r="C89" s="19" t="s">
        <v>115</v>
      </c>
      <c r="D89" s="19" t="s">
        <v>136</v>
      </c>
      <c r="E89" s="19" t="s">
        <v>137</v>
      </c>
      <c r="F89" s="19" t="s">
        <v>61</v>
      </c>
      <c r="G89" s="11" t="s">
        <v>116</v>
      </c>
      <c r="H89" s="11" t="s">
        <v>138</v>
      </c>
      <c r="I89" s="20">
        <v>21182.7</v>
      </c>
      <c r="J89" s="20">
        <v>19926.824120000001</v>
      </c>
      <c r="K89" s="36">
        <f t="shared" si="2"/>
        <v>94.071219060837379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31.5" x14ac:dyDescent="0.25">
      <c r="A90" s="24" t="s">
        <v>139</v>
      </c>
      <c r="B90" s="25" t="s">
        <v>140</v>
      </c>
      <c r="C90" s="26"/>
      <c r="D90" s="26"/>
      <c r="E90" s="26"/>
      <c r="F90" s="26"/>
      <c r="G90" s="27"/>
      <c r="H90" s="28"/>
      <c r="I90" s="29">
        <v>6550</v>
      </c>
      <c r="J90" s="29">
        <v>6550</v>
      </c>
      <c r="K90" s="37">
        <f t="shared" si="2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173.25" x14ac:dyDescent="0.25">
      <c r="A91" s="14" t="s">
        <v>141</v>
      </c>
      <c r="B91" s="11" t="s">
        <v>142</v>
      </c>
      <c r="C91" s="19" t="s">
        <v>115</v>
      </c>
      <c r="D91" s="19" t="s">
        <v>112</v>
      </c>
      <c r="E91" s="19" t="s">
        <v>143</v>
      </c>
      <c r="F91" s="19" t="s">
        <v>61</v>
      </c>
      <c r="G91" s="11" t="s">
        <v>116</v>
      </c>
      <c r="H91" s="11" t="s">
        <v>144</v>
      </c>
      <c r="I91" s="20">
        <v>1050</v>
      </c>
      <c r="J91" s="20">
        <v>1050</v>
      </c>
      <c r="K91" s="36">
        <f t="shared" si="2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141.75" x14ac:dyDescent="0.25">
      <c r="A92" s="14"/>
      <c r="B92" s="11"/>
      <c r="C92" s="19" t="s">
        <v>115</v>
      </c>
      <c r="D92" s="19" t="s">
        <v>136</v>
      </c>
      <c r="E92" s="19" t="s">
        <v>143</v>
      </c>
      <c r="F92" s="19" t="s">
        <v>61</v>
      </c>
      <c r="G92" s="11" t="s">
        <v>116</v>
      </c>
      <c r="H92" s="11" t="s">
        <v>138</v>
      </c>
      <c r="I92" s="20">
        <v>5500</v>
      </c>
      <c r="J92" s="20">
        <v>5500</v>
      </c>
      <c r="K92" s="36">
        <f t="shared" si="2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31.5" x14ac:dyDescent="0.25">
      <c r="A93" s="24" t="s">
        <v>145</v>
      </c>
      <c r="B93" s="25" t="s">
        <v>146</v>
      </c>
      <c r="C93" s="26"/>
      <c r="D93" s="26"/>
      <c r="E93" s="26"/>
      <c r="F93" s="26"/>
      <c r="G93" s="27"/>
      <c r="H93" s="28"/>
      <c r="I93" s="29">
        <v>21100</v>
      </c>
      <c r="J93" s="29">
        <v>7179.5347000000002</v>
      </c>
      <c r="K93" s="37">
        <f t="shared" si="2"/>
        <v>34.026230805687199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31.5" x14ac:dyDescent="0.25">
      <c r="A94" s="24" t="s">
        <v>147</v>
      </c>
      <c r="B94" s="25" t="s">
        <v>148</v>
      </c>
      <c r="C94" s="26"/>
      <c r="D94" s="26"/>
      <c r="E94" s="26"/>
      <c r="F94" s="26"/>
      <c r="G94" s="27"/>
      <c r="H94" s="28"/>
      <c r="I94" s="29">
        <v>21100</v>
      </c>
      <c r="J94" s="29">
        <v>7179.5347000000002</v>
      </c>
      <c r="K94" s="37">
        <f t="shared" si="2"/>
        <v>34.026230805687199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4" t="s">
        <v>149</v>
      </c>
      <c r="B95" s="11" t="s">
        <v>150</v>
      </c>
      <c r="C95" s="19" t="s">
        <v>25</v>
      </c>
      <c r="D95" s="19" t="s">
        <v>151</v>
      </c>
      <c r="E95" s="19" t="s">
        <v>152</v>
      </c>
      <c r="F95" s="19" t="s">
        <v>61</v>
      </c>
      <c r="G95" s="11" t="s">
        <v>29</v>
      </c>
      <c r="H95" s="11"/>
      <c r="I95" s="20">
        <v>20500</v>
      </c>
      <c r="J95" s="20">
        <v>6579.5347000000002</v>
      </c>
      <c r="K95" s="36">
        <f t="shared" si="2"/>
        <v>32.095291219512198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4" t="s">
        <v>153</v>
      </c>
      <c r="B96" s="11" t="s">
        <v>154</v>
      </c>
      <c r="C96" s="19" t="s">
        <v>25</v>
      </c>
      <c r="D96" s="19" t="s">
        <v>155</v>
      </c>
      <c r="E96" s="19" t="s">
        <v>152</v>
      </c>
      <c r="F96" s="19" t="s">
        <v>61</v>
      </c>
      <c r="G96" s="11" t="s">
        <v>29</v>
      </c>
      <c r="H96" s="11"/>
      <c r="I96" s="20">
        <v>600</v>
      </c>
      <c r="J96" s="20">
        <v>600</v>
      </c>
      <c r="K96" s="36">
        <f t="shared" si="2"/>
        <v>100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7.25" x14ac:dyDescent="0.25">
      <c r="A97" s="24" t="s">
        <v>156</v>
      </c>
      <c r="B97" s="25" t="s">
        <v>157</v>
      </c>
      <c r="C97" s="26"/>
      <c r="D97" s="26"/>
      <c r="E97" s="26"/>
      <c r="F97" s="26"/>
      <c r="G97" s="27"/>
      <c r="H97" s="28"/>
      <c r="I97" s="29">
        <v>6798.3469999999998</v>
      </c>
      <c r="J97" s="29">
        <v>6798.3469999999998</v>
      </c>
      <c r="K97" s="37">
        <f t="shared" si="2"/>
        <v>100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31.5" x14ac:dyDescent="0.25">
      <c r="A98" s="24" t="s">
        <v>158</v>
      </c>
      <c r="B98" s="25" t="s">
        <v>159</v>
      </c>
      <c r="C98" s="26"/>
      <c r="D98" s="26"/>
      <c r="E98" s="26"/>
      <c r="F98" s="26"/>
      <c r="G98" s="27"/>
      <c r="H98" s="28"/>
      <c r="I98" s="29">
        <v>6798.3469999999998</v>
      </c>
      <c r="J98" s="29">
        <v>6798.3469999999998</v>
      </c>
      <c r="K98" s="37">
        <f t="shared" si="2"/>
        <v>100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173.25" x14ac:dyDescent="0.25">
      <c r="A99" s="14" t="s">
        <v>160</v>
      </c>
      <c r="B99" s="11" t="s">
        <v>161</v>
      </c>
      <c r="C99" s="19" t="s">
        <v>162</v>
      </c>
      <c r="D99" s="19" t="s">
        <v>163</v>
      </c>
      <c r="E99" s="19" t="s">
        <v>164</v>
      </c>
      <c r="F99" s="19" t="s">
        <v>61</v>
      </c>
      <c r="G99" s="11" t="s">
        <v>165</v>
      </c>
      <c r="H99" s="11" t="s">
        <v>166</v>
      </c>
      <c r="I99" s="20">
        <v>6798.3469999999998</v>
      </c>
      <c r="J99" s="20">
        <v>6798.3469999999998</v>
      </c>
      <c r="K99" s="36">
        <f t="shared" si="2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7.25" x14ac:dyDescent="0.25">
      <c r="A100" s="24" t="s">
        <v>167</v>
      </c>
      <c r="B100" s="25" t="s">
        <v>168</v>
      </c>
      <c r="C100" s="26"/>
      <c r="D100" s="26"/>
      <c r="E100" s="26"/>
      <c r="F100" s="26"/>
      <c r="G100" s="27"/>
      <c r="H100" s="28"/>
      <c r="I100" s="29">
        <v>70966.816000000006</v>
      </c>
      <c r="J100" s="29">
        <v>65402.393770000002</v>
      </c>
      <c r="K100" s="37">
        <f t="shared" si="2"/>
        <v>92.159120919275836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31.5" x14ac:dyDescent="0.25">
      <c r="A101" s="24" t="s">
        <v>169</v>
      </c>
      <c r="B101" s="25" t="s">
        <v>170</v>
      </c>
      <c r="C101" s="26"/>
      <c r="D101" s="26"/>
      <c r="E101" s="26"/>
      <c r="F101" s="26"/>
      <c r="G101" s="27"/>
      <c r="H101" s="28"/>
      <c r="I101" s="29">
        <v>70966.816000000006</v>
      </c>
      <c r="J101" s="29">
        <v>65402.393770000002</v>
      </c>
      <c r="K101" s="37">
        <f t="shared" si="2"/>
        <v>92.159120919275836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4" t="s">
        <v>171</v>
      </c>
      <c r="B102" s="11" t="s">
        <v>172</v>
      </c>
      <c r="C102" s="19" t="s">
        <v>25</v>
      </c>
      <c r="D102" s="19" t="s">
        <v>173</v>
      </c>
      <c r="E102" s="19" t="s">
        <v>174</v>
      </c>
      <c r="F102" s="19" t="s">
        <v>61</v>
      </c>
      <c r="G102" s="11" t="s">
        <v>29</v>
      </c>
      <c r="H102" s="11"/>
      <c r="I102" s="20">
        <v>5620.33295</v>
      </c>
      <c r="J102" s="20">
        <v>5355.9107199999999</v>
      </c>
      <c r="K102" s="36">
        <f t="shared" si="2"/>
        <v>95.295256840611202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141.75" x14ac:dyDescent="0.25">
      <c r="A103" s="14" t="s">
        <v>175</v>
      </c>
      <c r="B103" s="11" t="s">
        <v>176</v>
      </c>
      <c r="C103" s="19" t="s">
        <v>177</v>
      </c>
      <c r="D103" s="19" t="s">
        <v>178</v>
      </c>
      <c r="E103" s="19" t="s">
        <v>179</v>
      </c>
      <c r="F103" s="19" t="s">
        <v>61</v>
      </c>
      <c r="G103" s="11" t="s">
        <v>180</v>
      </c>
      <c r="H103" s="11" t="s">
        <v>181</v>
      </c>
      <c r="I103" s="20">
        <v>5683.5619999999999</v>
      </c>
      <c r="J103" s="20">
        <v>5683.5619999999999</v>
      </c>
      <c r="K103" s="36">
        <f t="shared" si="2"/>
        <v>100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141.75" x14ac:dyDescent="0.25">
      <c r="A104" s="14" t="s">
        <v>182</v>
      </c>
      <c r="B104" s="11" t="s">
        <v>183</v>
      </c>
      <c r="C104" s="19" t="s">
        <v>177</v>
      </c>
      <c r="D104" s="19" t="s">
        <v>178</v>
      </c>
      <c r="E104" s="19" t="s">
        <v>179</v>
      </c>
      <c r="F104" s="19" t="s">
        <v>61</v>
      </c>
      <c r="G104" s="11" t="s">
        <v>180</v>
      </c>
      <c r="H104" s="11" t="s">
        <v>184</v>
      </c>
      <c r="I104" s="20">
        <v>49456.5</v>
      </c>
      <c r="J104" s="20">
        <v>44156.5</v>
      </c>
      <c r="K104" s="36">
        <f t="shared" si="2"/>
        <v>89.283511772972219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4" t="s">
        <v>185</v>
      </c>
      <c r="B105" s="11" t="s">
        <v>172</v>
      </c>
      <c r="C105" s="19" t="s">
        <v>25</v>
      </c>
      <c r="D105" s="19" t="s">
        <v>173</v>
      </c>
      <c r="E105" s="19" t="s">
        <v>186</v>
      </c>
      <c r="F105" s="19" t="s">
        <v>61</v>
      </c>
      <c r="G105" s="11" t="s">
        <v>29</v>
      </c>
      <c r="H105" s="11"/>
      <c r="I105" s="20">
        <v>10206.421050000001</v>
      </c>
      <c r="J105" s="20">
        <v>10206.421050000001</v>
      </c>
      <c r="K105" s="36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24" t="s">
        <v>187</v>
      </c>
      <c r="B106" s="25" t="s">
        <v>188</v>
      </c>
      <c r="C106" s="26"/>
      <c r="D106" s="26"/>
      <c r="E106" s="26"/>
      <c r="F106" s="26"/>
      <c r="G106" s="27"/>
      <c r="H106" s="28"/>
      <c r="I106" s="29">
        <v>198.85</v>
      </c>
      <c r="J106" s="29">
        <v>198.85</v>
      </c>
      <c r="K106" s="37">
        <f t="shared" si="2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31.5" x14ac:dyDescent="0.25">
      <c r="A107" s="24" t="s">
        <v>189</v>
      </c>
      <c r="B107" s="25" t="s">
        <v>190</v>
      </c>
      <c r="C107" s="26"/>
      <c r="D107" s="26"/>
      <c r="E107" s="26"/>
      <c r="F107" s="26"/>
      <c r="G107" s="27"/>
      <c r="H107" s="28"/>
      <c r="I107" s="29">
        <v>198.85</v>
      </c>
      <c r="J107" s="29">
        <v>198.85</v>
      </c>
      <c r="K107" s="37">
        <f t="shared" si="2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141.75" x14ac:dyDescent="0.25">
      <c r="A108" s="14" t="s">
        <v>191</v>
      </c>
      <c r="B108" s="11" t="s">
        <v>192</v>
      </c>
      <c r="C108" s="19" t="s">
        <v>193</v>
      </c>
      <c r="D108" s="19" t="s">
        <v>194</v>
      </c>
      <c r="E108" s="19" t="s">
        <v>195</v>
      </c>
      <c r="F108" s="19" t="s">
        <v>61</v>
      </c>
      <c r="G108" s="11" t="s">
        <v>196</v>
      </c>
      <c r="H108" s="11" t="s">
        <v>197</v>
      </c>
      <c r="I108" s="20">
        <v>198.85</v>
      </c>
      <c r="J108" s="20">
        <v>198.85</v>
      </c>
      <c r="K108" s="36">
        <f t="shared" si="2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47.25" x14ac:dyDescent="0.25">
      <c r="A109" s="24" t="s">
        <v>198</v>
      </c>
      <c r="B109" s="25" t="s">
        <v>20</v>
      </c>
      <c r="C109" s="26"/>
      <c r="D109" s="26"/>
      <c r="E109" s="26"/>
      <c r="F109" s="26"/>
      <c r="G109" s="27"/>
      <c r="H109" s="28"/>
      <c r="I109" s="29">
        <v>720365.65775000001</v>
      </c>
      <c r="J109" s="29">
        <v>690718.64061999996</v>
      </c>
      <c r="K109" s="37">
        <f t="shared" si="2"/>
        <v>95.884448847464498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31.5" x14ac:dyDescent="0.25">
      <c r="A110" s="24" t="s">
        <v>199</v>
      </c>
      <c r="B110" s="25" t="s">
        <v>200</v>
      </c>
      <c r="C110" s="26"/>
      <c r="D110" s="26"/>
      <c r="E110" s="26"/>
      <c r="F110" s="26"/>
      <c r="G110" s="27"/>
      <c r="H110" s="28"/>
      <c r="I110" s="29">
        <v>46551.570879999999</v>
      </c>
      <c r="J110" s="29">
        <v>46538.793039999997</v>
      </c>
      <c r="K110" s="37">
        <f t="shared" si="2"/>
        <v>99.972551216299578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4" t="s">
        <v>201</v>
      </c>
      <c r="B111" s="11" t="s">
        <v>202</v>
      </c>
      <c r="C111" s="19" t="s">
        <v>25</v>
      </c>
      <c r="D111" s="19" t="s">
        <v>26</v>
      </c>
      <c r="E111" s="19" t="s">
        <v>203</v>
      </c>
      <c r="F111" s="19" t="s">
        <v>28</v>
      </c>
      <c r="G111" s="11" t="s">
        <v>29</v>
      </c>
      <c r="H111" s="11" t="s">
        <v>204</v>
      </c>
      <c r="I111" s="20">
        <v>1022.31137</v>
      </c>
      <c r="J111" s="20">
        <v>1022.31137</v>
      </c>
      <c r="K111" s="36">
        <f t="shared" si="2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4" t="s">
        <v>205</v>
      </c>
      <c r="B112" s="11" t="s">
        <v>206</v>
      </c>
      <c r="C112" s="19" t="s">
        <v>25</v>
      </c>
      <c r="D112" s="19" t="s">
        <v>26</v>
      </c>
      <c r="E112" s="19" t="s">
        <v>203</v>
      </c>
      <c r="F112" s="19" t="s">
        <v>28</v>
      </c>
      <c r="G112" s="11" t="s">
        <v>29</v>
      </c>
      <c r="H112" s="11" t="s">
        <v>35</v>
      </c>
      <c r="I112" s="20">
        <v>38563</v>
      </c>
      <c r="J112" s="20">
        <v>38550.222159999998</v>
      </c>
      <c r="K112" s="36">
        <f t="shared" si="2"/>
        <v>99.966865026061242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4" t="s">
        <v>207</v>
      </c>
      <c r="B113" s="11" t="s">
        <v>208</v>
      </c>
      <c r="C113" s="19" t="s">
        <v>25</v>
      </c>
      <c r="D113" s="19" t="s">
        <v>26</v>
      </c>
      <c r="E113" s="19" t="s">
        <v>209</v>
      </c>
      <c r="F113" s="19" t="s">
        <v>61</v>
      </c>
      <c r="G113" s="11" t="s">
        <v>29</v>
      </c>
      <c r="H113" s="11"/>
      <c r="I113" s="20">
        <v>6861.7375099999999</v>
      </c>
      <c r="J113" s="20">
        <v>6861.7375099999999</v>
      </c>
      <c r="K113" s="36">
        <f t="shared" si="2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4" t="s">
        <v>210</v>
      </c>
      <c r="B114" s="11" t="s">
        <v>211</v>
      </c>
      <c r="C114" s="19" t="s">
        <v>25</v>
      </c>
      <c r="D114" s="19" t="s">
        <v>26</v>
      </c>
      <c r="E114" s="19" t="s">
        <v>209</v>
      </c>
      <c r="F114" s="19" t="s">
        <v>61</v>
      </c>
      <c r="G114" s="11" t="s">
        <v>29</v>
      </c>
      <c r="H114" s="11"/>
      <c r="I114" s="20">
        <v>104.52200000000001</v>
      </c>
      <c r="J114" s="20">
        <v>104.52200000000001</v>
      </c>
      <c r="K114" s="36">
        <f t="shared" si="2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7.25" x14ac:dyDescent="0.25">
      <c r="A115" s="24" t="s">
        <v>212</v>
      </c>
      <c r="B115" s="25" t="s">
        <v>213</v>
      </c>
      <c r="C115" s="26"/>
      <c r="D115" s="26"/>
      <c r="E115" s="26"/>
      <c r="F115" s="26"/>
      <c r="G115" s="27"/>
      <c r="H115" s="28"/>
      <c r="I115" s="29">
        <v>52229.561350000004</v>
      </c>
      <c r="J115" s="29">
        <v>52229.56134</v>
      </c>
      <c r="K115" s="37">
        <f t="shared" si="2"/>
        <v>99.999999980853744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4" t="s">
        <v>214</v>
      </c>
      <c r="B116" s="11" t="s">
        <v>215</v>
      </c>
      <c r="C116" s="19" t="s">
        <v>25</v>
      </c>
      <c r="D116" s="19" t="s">
        <v>26</v>
      </c>
      <c r="E116" s="19" t="s">
        <v>216</v>
      </c>
      <c r="F116" s="19" t="s">
        <v>61</v>
      </c>
      <c r="G116" s="11" t="s">
        <v>29</v>
      </c>
      <c r="H116" s="11"/>
      <c r="I116" s="20">
        <v>37494.924769999998</v>
      </c>
      <c r="J116" s="20">
        <v>37494.924769999998</v>
      </c>
      <c r="K116" s="36">
        <f t="shared" ref="K116:K147" si="3">IF(AND(J116="",I116&lt;&gt;""),"0,0",(IF(I116="","",(J116/I116)*100)))</f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4"/>
      <c r="B117" s="11"/>
      <c r="C117" s="19" t="s">
        <v>25</v>
      </c>
      <c r="D117" s="19" t="s">
        <v>26</v>
      </c>
      <c r="E117" s="19" t="s">
        <v>217</v>
      </c>
      <c r="F117" s="19" t="s">
        <v>61</v>
      </c>
      <c r="G117" s="11" t="s">
        <v>29</v>
      </c>
      <c r="H117" s="11"/>
      <c r="I117" s="20">
        <v>4040.4052700000002</v>
      </c>
      <c r="J117" s="20">
        <v>4040.40526</v>
      </c>
      <c r="K117" s="36">
        <f t="shared" si="3"/>
        <v>99.999999752500074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4"/>
      <c r="B118" s="11"/>
      <c r="C118" s="19" t="s">
        <v>25</v>
      </c>
      <c r="D118" s="19" t="s">
        <v>26</v>
      </c>
      <c r="E118" s="19" t="s">
        <v>218</v>
      </c>
      <c r="F118" s="19" t="s">
        <v>61</v>
      </c>
      <c r="G118" s="11" t="s">
        <v>29</v>
      </c>
      <c r="H118" s="11"/>
      <c r="I118" s="20">
        <v>10694.231309999999</v>
      </c>
      <c r="J118" s="20">
        <v>10694.231309999999</v>
      </c>
      <c r="K118" s="36">
        <f t="shared" si="3"/>
        <v>100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7.25" x14ac:dyDescent="0.25">
      <c r="A119" s="24" t="s">
        <v>219</v>
      </c>
      <c r="B119" s="25" t="s">
        <v>220</v>
      </c>
      <c r="C119" s="26"/>
      <c r="D119" s="26"/>
      <c r="E119" s="26"/>
      <c r="F119" s="26"/>
      <c r="G119" s="27"/>
      <c r="H119" s="28"/>
      <c r="I119" s="29">
        <v>251532.15827000001</v>
      </c>
      <c r="J119" s="29">
        <v>241697.16769999999</v>
      </c>
      <c r="K119" s="37">
        <f t="shared" si="3"/>
        <v>96.089966930016587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4" t="s">
        <v>221</v>
      </c>
      <c r="B120" s="11" t="s">
        <v>222</v>
      </c>
      <c r="C120" s="19" t="s">
        <v>25</v>
      </c>
      <c r="D120" s="19" t="s">
        <v>26</v>
      </c>
      <c r="E120" s="19" t="s">
        <v>223</v>
      </c>
      <c r="F120" s="19" t="s">
        <v>28</v>
      </c>
      <c r="G120" s="11" t="s">
        <v>29</v>
      </c>
      <c r="H120" s="11"/>
      <c r="I120" s="20">
        <v>251532.15827000001</v>
      </c>
      <c r="J120" s="20">
        <v>241697.16769999999</v>
      </c>
      <c r="K120" s="36">
        <f t="shared" si="3"/>
        <v>96.089966930016587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4"/>
      <c r="B121" s="11"/>
      <c r="C121" s="19" t="s">
        <v>25</v>
      </c>
      <c r="D121" s="19" t="s">
        <v>26</v>
      </c>
      <c r="E121" s="19" t="s">
        <v>223</v>
      </c>
      <c r="F121" s="19" t="s">
        <v>28</v>
      </c>
      <c r="G121" s="11" t="s">
        <v>29</v>
      </c>
      <c r="H121" s="11" t="s">
        <v>30</v>
      </c>
      <c r="I121" s="20">
        <v>12771</v>
      </c>
      <c r="J121" s="20">
        <v>12771</v>
      </c>
      <c r="K121" s="36">
        <f t="shared" si="3"/>
        <v>100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4"/>
      <c r="B122" s="11"/>
      <c r="C122" s="19" t="s">
        <v>25</v>
      </c>
      <c r="D122" s="19" t="s">
        <v>26</v>
      </c>
      <c r="E122" s="19" t="s">
        <v>223</v>
      </c>
      <c r="F122" s="19" t="s">
        <v>28</v>
      </c>
      <c r="G122" s="11" t="s">
        <v>29</v>
      </c>
      <c r="H122" s="11" t="s">
        <v>33</v>
      </c>
      <c r="I122" s="20">
        <v>4418.7179299999998</v>
      </c>
      <c r="J122" s="20">
        <v>4418.7179299999998</v>
      </c>
      <c r="K122" s="36">
        <f t="shared" si="3"/>
        <v>100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4"/>
      <c r="B123" s="11"/>
      <c r="C123" s="19" t="s">
        <v>25</v>
      </c>
      <c r="D123" s="19" t="s">
        <v>26</v>
      </c>
      <c r="E123" s="19" t="s">
        <v>223</v>
      </c>
      <c r="F123" s="19" t="s">
        <v>28</v>
      </c>
      <c r="G123" s="11" t="s">
        <v>29</v>
      </c>
      <c r="H123" s="11" t="s">
        <v>224</v>
      </c>
      <c r="I123" s="20">
        <v>11000</v>
      </c>
      <c r="J123" s="20">
        <v>11000</v>
      </c>
      <c r="K123" s="36">
        <f t="shared" si="3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4"/>
      <c r="B124" s="11"/>
      <c r="C124" s="19" t="s">
        <v>25</v>
      </c>
      <c r="D124" s="19" t="s">
        <v>26</v>
      </c>
      <c r="E124" s="19" t="s">
        <v>223</v>
      </c>
      <c r="F124" s="19" t="s">
        <v>28</v>
      </c>
      <c r="G124" s="11" t="s">
        <v>29</v>
      </c>
      <c r="H124" s="11" t="s">
        <v>34</v>
      </c>
      <c r="I124" s="20">
        <v>30660.00057</v>
      </c>
      <c r="J124" s="20">
        <v>29581.200000000001</v>
      </c>
      <c r="K124" s="36">
        <f t="shared" si="3"/>
        <v>96.481407208271293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4"/>
      <c r="B125" s="11"/>
      <c r="C125" s="19" t="s">
        <v>25</v>
      </c>
      <c r="D125" s="19" t="s">
        <v>26</v>
      </c>
      <c r="E125" s="19" t="s">
        <v>223</v>
      </c>
      <c r="F125" s="19" t="s">
        <v>28</v>
      </c>
      <c r="G125" s="11" t="s">
        <v>29</v>
      </c>
      <c r="H125" s="11" t="s">
        <v>225</v>
      </c>
      <c r="I125" s="20">
        <v>35374.32</v>
      </c>
      <c r="J125" s="20">
        <v>26618.13</v>
      </c>
      <c r="K125" s="36">
        <f t="shared" si="3"/>
        <v>75.247043618082273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4"/>
      <c r="B126" s="11"/>
      <c r="C126" s="19" t="s">
        <v>25</v>
      </c>
      <c r="D126" s="19" t="s">
        <v>26</v>
      </c>
      <c r="E126" s="19" t="s">
        <v>223</v>
      </c>
      <c r="F126" s="19" t="s">
        <v>28</v>
      </c>
      <c r="G126" s="11" t="s">
        <v>29</v>
      </c>
      <c r="H126" s="11" t="s">
        <v>226</v>
      </c>
      <c r="I126" s="20">
        <v>29559.888269999999</v>
      </c>
      <c r="J126" s="20">
        <v>29559.888269999999</v>
      </c>
      <c r="K126" s="36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4"/>
      <c r="B127" s="11"/>
      <c r="C127" s="19" t="s">
        <v>25</v>
      </c>
      <c r="D127" s="19" t="s">
        <v>26</v>
      </c>
      <c r="E127" s="19" t="s">
        <v>223</v>
      </c>
      <c r="F127" s="19" t="s">
        <v>28</v>
      </c>
      <c r="G127" s="11" t="s">
        <v>29</v>
      </c>
      <c r="H127" s="11" t="s">
        <v>36</v>
      </c>
      <c r="I127" s="20">
        <v>2455.9425000000001</v>
      </c>
      <c r="J127" s="20">
        <v>2455.9425000000001</v>
      </c>
      <c r="K127" s="36">
        <f t="shared" si="3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4"/>
      <c r="B128" s="11"/>
      <c r="C128" s="19" t="s">
        <v>25</v>
      </c>
      <c r="D128" s="19" t="s">
        <v>26</v>
      </c>
      <c r="E128" s="19" t="s">
        <v>223</v>
      </c>
      <c r="F128" s="19" t="s">
        <v>28</v>
      </c>
      <c r="G128" s="11" t="s">
        <v>29</v>
      </c>
      <c r="H128" s="11" t="s">
        <v>53</v>
      </c>
      <c r="I128" s="20">
        <v>23362.262999999999</v>
      </c>
      <c r="J128" s="20">
        <v>23362.262999999999</v>
      </c>
      <c r="K128" s="36">
        <f t="shared" si="3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4"/>
      <c r="B129" s="11"/>
      <c r="C129" s="19" t="s">
        <v>25</v>
      </c>
      <c r="D129" s="19" t="s">
        <v>26</v>
      </c>
      <c r="E129" s="19" t="s">
        <v>223</v>
      </c>
      <c r="F129" s="19" t="s">
        <v>28</v>
      </c>
      <c r="G129" s="11" t="s">
        <v>29</v>
      </c>
      <c r="H129" s="11" t="s">
        <v>37</v>
      </c>
      <c r="I129" s="20">
        <v>101930.026</v>
      </c>
      <c r="J129" s="20">
        <v>101930.026</v>
      </c>
      <c r="K129" s="36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31.5" x14ac:dyDescent="0.25">
      <c r="A130" s="24" t="s">
        <v>227</v>
      </c>
      <c r="B130" s="25" t="s">
        <v>228</v>
      </c>
      <c r="C130" s="26"/>
      <c r="D130" s="26"/>
      <c r="E130" s="26"/>
      <c r="F130" s="26"/>
      <c r="G130" s="27"/>
      <c r="H130" s="28"/>
      <c r="I130" s="29">
        <v>190540.10200000001</v>
      </c>
      <c r="J130" s="29">
        <v>189720.96100000001</v>
      </c>
      <c r="K130" s="37">
        <f t="shared" si="3"/>
        <v>99.570095223314198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4" t="s">
        <v>229</v>
      </c>
      <c r="B131" s="11" t="s">
        <v>230</v>
      </c>
      <c r="C131" s="19" t="s">
        <v>25</v>
      </c>
      <c r="D131" s="19" t="s">
        <v>26</v>
      </c>
      <c r="E131" s="19" t="s">
        <v>231</v>
      </c>
      <c r="F131" s="19" t="s">
        <v>61</v>
      </c>
      <c r="G131" s="11" t="s">
        <v>29</v>
      </c>
      <c r="H131" s="11"/>
      <c r="I131" s="20">
        <v>160540.10200000001</v>
      </c>
      <c r="J131" s="20">
        <v>160540.10200000001</v>
      </c>
      <c r="K131" s="36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110.25" x14ac:dyDescent="0.25">
      <c r="A132" s="14" t="s">
        <v>232</v>
      </c>
      <c r="B132" s="11" t="s">
        <v>233</v>
      </c>
      <c r="C132" s="19" t="s">
        <v>64</v>
      </c>
      <c r="D132" s="19" t="s">
        <v>26</v>
      </c>
      <c r="E132" s="19" t="s">
        <v>231</v>
      </c>
      <c r="F132" s="19" t="s">
        <v>61</v>
      </c>
      <c r="G132" s="11" t="s">
        <v>65</v>
      </c>
      <c r="H132" s="11"/>
      <c r="I132" s="20">
        <v>15927.75</v>
      </c>
      <c r="J132" s="20">
        <v>15927.75</v>
      </c>
      <c r="K132" s="36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78.75" x14ac:dyDescent="0.25">
      <c r="A133" s="14" t="s">
        <v>234</v>
      </c>
      <c r="B133" s="11" t="s">
        <v>235</v>
      </c>
      <c r="C133" s="19" t="s">
        <v>64</v>
      </c>
      <c r="D133" s="19" t="s">
        <v>26</v>
      </c>
      <c r="E133" s="19" t="s">
        <v>236</v>
      </c>
      <c r="F133" s="19" t="s">
        <v>61</v>
      </c>
      <c r="G133" s="11" t="s">
        <v>65</v>
      </c>
      <c r="H133" s="11"/>
      <c r="I133" s="20">
        <v>14072.25</v>
      </c>
      <c r="J133" s="20">
        <v>13253.109</v>
      </c>
      <c r="K133" s="36">
        <f t="shared" si="3"/>
        <v>94.179033203645474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7.25" x14ac:dyDescent="0.25">
      <c r="A134" s="24" t="s">
        <v>237</v>
      </c>
      <c r="B134" s="25" t="s">
        <v>22</v>
      </c>
      <c r="C134" s="26"/>
      <c r="D134" s="26"/>
      <c r="E134" s="26"/>
      <c r="F134" s="26"/>
      <c r="G134" s="27"/>
      <c r="H134" s="28"/>
      <c r="I134" s="29">
        <v>179512.26525</v>
      </c>
      <c r="J134" s="29">
        <v>160532.15753999999</v>
      </c>
      <c r="K134" s="37">
        <f t="shared" si="3"/>
        <v>89.426846302915777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63" x14ac:dyDescent="0.25">
      <c r="A135" s="14" t="s">
        <v>238</v>
      </c>
      <c r="B135" s="11" t="s">
        <v>24</v>
      </c>
      <c r="C135" s="19" t="s">
        <v>25</v>
      </c>
      <c r="D135" s="19" t="s">
        <v>26</v>
      </c>
      <c r="E135" s="19" t="s">
        <v>239</v>
      </c>
      <c r="F135" s="19" t="s">
        <v>28</v>
      </c>
      <c r="G135" s="11" t="s">
        <v>29</v>
      </c>
      <c r="H135" s="11"/>
      <c r="I135" s="20">
        <v>179512.26525</v>
      </c>
      <c r="J135" s="20">
        <v>160532.15753999999</v>
      </c>
      <c r="K135" s="36">
        <f t="shared" si="3"/>
        <v>89.426846302915777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4"/>
      <c r="B136" s="11"/>
      <c r="C136" s="19" t="s">
        <v>25</v>
      </c>
      <c r="D136" s="19" t="s">
        <v>26</v>
      </c>
      <c r="E136" s="19" t="s">
        <v>239</v>
      </c>
      <c r="F136" s="19" t="s">
        <v>28</v>
      </c>
      <c r="G136" s="11" t="s">
        <v>29</v>
      </c>
      <c r="H136" s="11" t="s">
        <v>30</v>
      </c>
      <c r="I136" s="20">
        <v>29321.92828</v>
      </c>
      <c r="J136" s="20">
        <v>29321.92828</v>
      </c>
      <c r="K136" s="36">
        <f t="shared" si="3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4"/>
      <c r="B137" s="11"/>
      <c r="C137" s="19" t="s">
        <v>25</v>
      </c>
      <c r="D137" s="19" t="s">
        <v>26</v>
      </c>
      <c r="E137" s="19" t="s">
        <v>239</v>
      </c>
      <c r="F137" s="19" t="s">
        <v>28</v>
      </c>
      <c r="G137" s="11" t="s">
        <v>29</v>
      </c>
      <c r="H137" s="11" t="s">
        <v>33</v>
      </c>
      <c r="I137" s="20">
        <v>759.57656999999995</v>
      </c>
      <c r="J137" s="20">
        <v>759.57656999999995</v>
      </c>
      <c r="K137" s="36">
        <f t="shared" si="3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4"/>
      <c r="B138" s="11"/>
      <c r="C138" s="19" t="s">
        <v>25</v>
      </c>
      <c r="D138" s="19" t="s">
        <v>26</v>
      </c>
      <c r="E138" s="19" t="s">
        <v>239</v>
      </c>
      <c r="F138" s="19" t="s">
        <v>28</v>
      </c>
      <c r="G138" s="11" t="s">
        <v>29</v>
      </c>
      <c r="H138" s="11" t="s">
        <v>34</v>
      </c>
      <c r="I138" s="20">
        <v>46590.124709999996</v>
      </c>
      <c r="J138" s="20">
        <v>40114.934480000004</v>
      </c>
      <c r="K138" s="36">
        <f t="shared" si="3"/>
        <v>86.101796742754431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4"/>
      <c r="B139" s="11"/>
      <c r="C139" s="19" t="s">
        <v>25</v>
      </c>
      <c r="D139" s="19" t="s">
        <v>26</v>
      </c>
      <c r="E139" s="19" t="s">
        <v>239</v>
      </c>
      <c r="F139" s="19" t="s">
        <v>28</v>
      </c>
      <c r="G139" s="11" t="s">
        <v>29</v>
      </c>
      <c r="H139" s="11" t="s">
        <v>35</v>
      </c>
      <c r="I139" s="20">
        <v>9650.0030100000004</v>
      </c>
      <c r="J139" s="20">
        <v>6642.0918700000002</v>
      </c>
      <c r="K139" s="36">
        <f t="shared" si="3"/>
        <v>68.829946095529777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3" x14ac:dyDescent="0.25">
      <c r="A140" s="14"/>
      <c r="B140" s="11"/>
      <c r="C140" s="19" t="s">
        <v>25</v>
      </c>
      <c r="D140" s="19" t="s">
        <v>26</v>
      </c>
      <c r="E140" s="19" t="s">
        <v>239</v>
      </c>
      <c r="F140" s="19" t="s">
        <v>28</v>
      </c>
      <c r="G140" s="11" t="s">
        <v>29</v>
      </c>
      <c r="H140" s="11" t="s">
        <v>36</v>
      </c>
      <c r="I140" s="20">
        <v>1351.2307599999999</v>
      </c>
      <c r="J140" s="20">
        <v>1351.2307599999999</v>
      </c>
      <c r="K140" s="36">
        <f t="shared" si="3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4"/>
      <c r="B141" s="11"/>
      <c r="C141" s="19" t="s">
        <v>25</v>
      </c>
      <c r="D141" s="19" t="s">
        <v>26</v>
      </c>
      <c r="E141" s="19" t="s">
        <v>239</v>
      </c>
      <c r="F141" s="19" t="s">
        <v>28</v>
      </c>
      <c r="G141" s="11" t="s">
        <v>29</v>
      </c>
      <c r="H141" s="11" t="s">
        <v>37</v>
      </c>
      <c r="I141" s="20">
        <v>39224.321940000002</v>
      </c>
      <c r="J141" s="20">
        <v>39224.321940000002</v>
      </c>
      <c r="K141" s="36">
        <f t="shared" si="3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4"/>
      <c r="B142" s="11"/>
      <c r="C142" s="19" t="s">
        <v>25</v>
      </c>
      <c r="D142" s="19" t="s">
        <v>26</v>
      </c>
      <c r="E142" s="19" t="s">
        <v>239</v>
      </c>
      <c r="F142" s="19" t="s">
        <v>28</v>
      </c>
      <c r="G142" s="11" t="s">
        <v>29</v>
      </c>
      <c r="H142" s="11" t="s">
        <v>38</v>
      </c>
      <c r="I142" s="20">
        <v>12.889799999999999</v>
      </c>
      <c r="J142" s="20">
        <v>12.889799999999999</v>
      </c>
      <c r="K142" s="36">
        <f t="shared" si="3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3" x14ac:dyDescent="0.25">
      <c r="A143" s="14"/>
      <c r="B143" s="11"/>
      <c r="C143" s="19" t="s">
        <v>25</v>
      </c>
      <c r="D143" s="19" t="s">
        <v>26</v>
      </c>
      <c r="E143" s="19" t="s">
        <v>239</v>
      </c>
      <c r="F143" s="19" t="s">
        <v>28</v>
      </c>
      <c r="G143" s="11" t="s">
        <v>29</v>
      </c>
      <c r="H143" s="11" t="s">
        <v>39</v>
      </c>
      <c r="I143" s="20">
        <v>52375.125070000002</v>
      </c>
      <c r="J143" s="20">
        <v>42878.118730000002</v>
      </c>
      <c r="K143" s="36">
        <f t="shared" si="3"/>
        <v>81.867334297899745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4"/>
      <c r="B144" s="11"/>
      <c r="C144" s="19" t="s">
        <v>25</v>
      </c>
      <c r="D144" s="19" t="s">
        <v>26</v>
      </c>
      <c r="E144" s="19" t="s">
        <v>239</v>
      </c>
      <c r="F144" s="19" t="s">
        <v>28</v>
      </c>
      <c r="G144" s="11" t="s">
        <v>29</v>
      </c>
      <c r="H144" s="11" t="s">
        <v>40</v>
      </c>
      <c r="I144" s="20">
        <v>88.921800000000005</v>
      </c>
      <c r="J144" s="20">
        <v>88.921800000000005</v>
      </c>
      <c r="K144" s="36">
        <f t="shared" si="3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4"/>
      <c r="B145" s="11"/>
      <c r="C145" s="19" t="s">
        <v>25</v>
      </c>
      <c r="D145" s="19" t="s">
        <v>26</v>
      </c>
      <c r="E145" s="19" t="s">
        <v>239</v>
      </c>
      <c r="F145" s="19" t="s">
        <v>28</v>
      </c>
      <c r="G145" s="11" t="s">
        <v>29</v>
      </c>
      <c r="H145" s="11" t="s">
        <v>41</v>
      </c>
      <c r="I145" s="20">
        <v>122.94342</v>
      </c>
      <c r="J145" s="20">
        <v>122.94342</v>
      </c>
      <c r="K145" s="36">
        <f t="shared" si="3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4"/>
      <c r="B146" s="11"/>
      <c r="C146" s="19" t="s">
        <v>25</v>
      </c>
      <c r="D146" s="19" t="s">
        <v>26</v>
      </c>
      <c r="E146" s="19" t="s">
        <v>239</v>
      </c>
      <c r="F146" s="19" t="s">
        <v>28</v>
      </c>
      <c r="G146" s="11" t="s">
        <v>29</v>
      </c>
      <c r="H146" s="11" t="s">
        <v>42</v>
      </c>
      <c r="I146" s="20">
        <v>15.19989</v>
      </c>
      <c r="J146" s="20">
        <v>15.19989</v>
      </c>
      <c r="K146" s="36">
        <f t="shared" si="3"/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78.75" x14ac:dyDescent="0.25">
      <c r="A147" s="24" t="s">
        <v>240</v>
      </c>
      <c r="B147" s="25" t="s">
        <v>44</v>
      </c>
      <c r="C147" s="26"/>
      <c r="D147" s="26"/>
      <c r="E147" s="26"/>
      <c r="F147" s="26"/>
      <c r="G147" s="27"/>
      <c r="H147" s="28"/>
      <c r="I147" s="29">
        <v>224868.07832999999</v>
      </c>
      <c r="J147" s="29">
        <v>170009.38273000001</v>
      </c>
      <c r="K147" s="37">
        <f t="shared" si="3"/>
        <v>75.60405371566641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31.5" x14ac:dyDescent="0.25">
      <c r="A148" s="24" t="s">
        <v>241</v>
      </c>
      <c r="B148" s="25" t="s">
        <v>242</v>
      </c>
      <c r="C148" s="26"/>
      <c r="D148" s="26"/>
      <c r="E148" s="26"/>
      <c r="F148" s="26"/>
      <c r="G148" s="27"/>
      <c r="H148" s="28"/>
      <c r="I148" s="29">
        <v>56290.475050000001</v>
      </c>
      <c r="J148" s="29">
        <v>56287.595050000004</v>
      </c>
      <c r="K148" s="37">
        <f t="shared" ref="K148:K179" si="4">IF(AND(J148="",I148&lt;&gt;""),"0,0",(IF(I148="","",(J148/I148)*100)))</f>
        <v>99.994883681479962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94.5" x14ac:dyDescent="0.25">
      <c r="A149" s="14" t="s">
        <v>243</v>
      </c>
      <c r="B149" s="11" t="s">
        <v>244</v>
      </c>
      <c r="C149" s="19" t="s">
        <v>49</v>
      </c>
      <c r="D149" s="19" t="s">
        <v>50</v>
      </c>
      <c r="E149" s="19" t="s">
        <v>245</v>
      </c>
      <c r="F149" s="19" t="s">
        <v>28</v>
      </c>
      <c r="G149" s="11" t="s">
        <v>52</v>
      </c>
      <c r="H149" s="11" t="s">
        <v>39</v>
      </c>
      <c r="I149" s="20">
        <v>21884.918450000001</v>
      </c>
      <c r="J149" s="20">
        <v>21884.918450000001</v>
      </c>
      <c r="K149" s="36">
        <f t="shared" si="4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94.5" x14ac:dyDescent="0.25">
      <c r="A150" s="14" t="s">
        <v>246</v>
      </c>
      <c r="B150" s="11" t="s">
        <v>247</v>
      </c>
      <c r="C150" s="19" t="s">
        <v>49</v>
      </c>
      <c r="D150" s="19" t="s">
        <v>50</v>
      </c>
      <c r="E150" s="19" t="s">
        <v>248</v>
      </c>
      <c r="F150" s="19" t="s">
        <v>28</v>
      </c>
      <c r="G150" s="11" t="s">
        <v>52</v>
      </c>
      <c r="H150" s="11" t="s">
        <v>204</v>
      </c>
      <c r="I150" s="20">
        <v>5140.1000000000004</v>
      </c>
      <c r="J150" s="20">
        <v>5140.1000000000004</v>
      </c>
      <c r="K150" s="36">
        <f t="shared" si="4"/>
        <v>100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94.5" x14ac:dyDescent="0.25">
      <c r="A151" s="14" t="s">
        <v>249</v>
      </c>
      <c r="B151" s="11" t="s">
        <v>250</v>
      </c>
      <c r="C151" s="19" t="s">
        <v>49</v>
      </c>
      <c r="D151" s="19" t="s">
        <v>50</v>
      </c>
      <c r="E151" s="19" t="s">
        <v>248</v>
      </c>
      <c r="F151" s="19" t="s">
        <v>28</v>
      </c>
      <c r="G151" s="11" t="s">
        <v>52</v>
      </c>
      <c r="H151" s="11" t="s">
        <v>204</v>
      </c>
      <c r="I151" s="20">
        <v>4632.6679999999997</v>
      </c>
      <c r="J151" s="20">
        <v>4632.6679999999997</v>
      </c>
      <c r="K151" s="36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94.5" x14ac:dyDescent="0.25">
      <c r="A152" s="14" t="s">
        <v>251</v>
      </c>
      <c r="B152" s="11" t="s">
        <v>252</v>
      </c>
      <c r="C152" s="19" t="s">
        <v>49</v>
      </c>
      <c r="D152" s="19" t="s">
        <v>50</v>
      </c>
      <c r="E152" s="19" t="s">
        <v>248</v>
      </c>
      <c r="F152" s="19" t="s">
        <v>28</v>
      </c>
      <c r="G152" s="11" t="s">
        <v>52</v>
      </c>
      <c r="H152" s="11" t="s">
        <v>34</v>
      </c>
      <c r="I152" s="20">
        <v>24632.7886</v>
      </c>
      <c r="J152" s="20">
        <v>24629.908599999999</v>
      </c>
      <c r="K152" s="36">
        <f t="shared" si="4"/>
        <v>99.988308266486726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x14ac:dyDescent="0.25">
      <c r="A153" s="24" t="s">
        <v>253</v>
      </c>
      <c r="B153" s="25" t="s">
        <v>46</v>
      </c>
      <c r="C153" s="26"/>
      <c r="D153" s="26"/>
      <c r="E153" s="26"/>
      <c r="F153" s="26"/>
      <c r="G153" s="27"/>
      <c r="H153" s="28"/>
      <c r="I153" s="29">
        <v>168577.60328000001</v>
      </c>
      <c r="J153" s="29">
        <v>113721.78767999999</v>
      </c>
      <c r="K153" s="37">
        <f t="shared" si="4"/>
        <v>67.459606417059504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4" t="s">
        <v>254</v>
      </c>
      <c r="B154" s="11" t="s">
        <v>255</v>
      </c>
      <c r="C154" s="19" t="s">
        <v>49</v>
      </c>
      <c r="D154" s="19" t="s">
        <v>50</v>
      </c>
      <c r="E154" s="19" t="s">
        <v>256</v>
      </c>
      <c r="F154" s="19" t="s">
        <v>61</v>
      </c>
      <c r="G154" s="11" t="s">
        <v>52</v>
      </c>
      <c r="H154" s="11"/>
      <c r="I154" s="20">
        <v>23452.87156</v>
      </c>
      <c r="J154" s="20">
        <v>23452.87156</v>
      </c>
      <c r="K154" s="36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63" x14ac:dyDescent="0.25">
      <c r="A155" s="14" t="s">
        <v>257</v>
      </c>
      <c r="B155" s="11" t="s">
        <v>258</v>
      </c>
      <c r="C155" s="19" t="s">
        <v>25</v>
      </c>
      <c r="D155" s="19" t="s">
        <v>50</v>
      </c>
      <c r="E155" s="19" t="s">
        <v>256</v>
      </c>
      <c r="F155" s="19" t="s">
        <v>61</v>
      </c>
      <c r="G155" s="11" t="s">
        <v>29</v>
      </c>
      <c r="H155" s="11"/>
      <c r="I155" s="20">
        <v>48980.519</v>
      </c>
      <c r="J155" s="20">
        <v>2816.7646100000002</v>
      </c>
      <c r="K155" s="36">
        <f t="shared" si="4"/>
        <v>5.7507855521089928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63" x14ac:dyDescent="0.25">
      <c r="A156" s="14" t="s">
        <v>259</v>
      </c>
      <c r="B156" s="11" t="s">
        <v>260</v>
      </c>
      <c r="C156" s="19" t="s">
        <v>25</v>
      </c>
      <c r="D156" s="19" t="s">
        <v>50</v>
      </c>
      <c r="E156" s="19" t="s">
        <v>256</v>
      </c>
      <c r="F156" s="19" t="s">
        <v>61</v>
      </c>
      <c r="G156" s="11" t="s">
        <v>29</v>
      </c>
      <c r="H156" s="11"/>
      <c r="I156" s="20">
        <v>4201</v>
      </c>
      <c r="J156" s="20">
        <v>4201</v>
      </c>
      <c r="K156" s="36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110.25" x14ac:dyDescent="0.25">
      <c r="A157" s="14" t="s">
        <v>261</v>
      </c>
      <c r="B157" s="11" t="s">
        <v>262</v>
      </c>
      <c r="C157" s="19" t="s">
        <v>49</v>
      </c>
      <c r="D157" s="19" t="s">
        <v>50</v>
      </c>
      <c r="E157" s="19" t="s">
        <v>263</v>
      </c>
      <c r="F157" s="19" t="s">
        <v>28</v>
      </c>
      <c r="G157" s="11" t="s">
        <v>52</v>
      </c>
      <c r="H157" s="11" t="s">
        <v>40</v>
      </c>
      <c r="I157" s="20">
        <v>26213.826260000002</v>
      </c>
      <c r="J157" s="20">
        <v>26213.826260000002</v>
      </c>
      <c r="K157" s="36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94.5" x14ac:dyDescent="0.25">
      <c r="A158" s="14" t="s">
        <v>264</v>
      </c>
      <c r="B158" s="11" t="s">
        <v>265</v>
      </c>
      <c r="C158" s="19" t="s">
        <v>49</v>
      </c>
      <c r="D158" s="19" t="s">
        <v>50</v>
      </c>
      <c r="E158" s="19" t="s">
        <v>263</v>
      </c>
      <c r="F158" s="19" t="s">
        <v>28</v>
      </c>
      <c r="G158" s="11" t="s">
        <v>52</v>
      </c>
      <c r="H158" s="11" t="s">
        <v>53</v>
      </c>
      <c r="I158" s="20">
        <v>8800</v>
      </c>
      <c r="J158" s="20">
        <v>8800</v>
      </c>
      <c r="K158" s="36">
        <f t="shared" si="4"/>
        <v>100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4" t="s">
        <v>266</v>
      </c>
      <c r="B159" s="11" t="s">
        <v>267</v>
      </c>
      <c r="C159" s="19" t="s">
        <v>49</v>
      </c>
      <c r="D159" s="19" t="s">
        <v>50</v>
      </c>
      <c r="E159" s="19" t="s">
        <v>263</v>
      </c>
      <c r="F159" s="19" t="s">
        <v>28</v>
      </c>
      <c r="G159" s="11" t="s">
        <v>52</v>
      </c>
      <c r="H159" s="11" t="s">
        <v>53</v>
      </c>
      <c r="I159" s="20">
        <v>1200</v>
      </c>
      <c r="J159" s="20">
        <v>1200</v>
      </c>
      <c r="K159" s="36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63" x14ac:dyDescent="0.25">
      <c r="A160" s="14" t="s">
        <v>268</v>
      </c>
      <c r="B160" s="11" t="s">
        <v>258</v>
      </c>
      <c r="C160" s="19" t="s">
        <v>25</v>
      </c>
      <c r="D160" s="19" t="s">
        <v>50</v>
      </c>
      <c r="E160" s="19" t="s">
        <v>269</v>
      </c>
      <c r="F160" s="19" t="s">
        <v>61</v>
      </c>
      <c r="G160" s="11" t="s">
        <v>29</v>
      </c>
      <c r="H160" s="11"/>
      <c r="I160" s="20">
        <v>8824.5470000000005</v>
      </c>
      <c r="J160" s="20">
        <v>7882.5755499999996</v>
      </c>
      <c r="K160" s="36">
        <f t="shared" si="4"/>
        <v>89.325554614871436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63" x14ac:dyDescent="0.25">
      <c r="A161" s="14" t="s">
        <v>270</v>
      </c>
      <c r="B161" s="11" t="s">
        <v>271</v>
      </c>
      <c r="C161" s="19" t="s">
        <v>25</v>
      </c>
      <c r="D161" s="19" t="s">
        <v>50</v>
      </c>
      <c r="E161" s="19" t="s">
        <v>272</v>
      </c>
      <c r="F161" s="19" t="s">
        <v>61</v>
      </c>
      <c r="G161" s="11" t="s">
        <v>29</v>
      </c>
      <c r="H161" s="11"/>
      <c r="I161" s="20">
        <v>7775.5962499999996</v>
      </c>
      <c r="J161" s="20">
        <v>2319.45651</v>
      </c>
      <c r="K161" s="36">
        <f t="shared" si="4"/>
        <v>29.829950468428706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63" x14ac:dyDescent="0.25">
      <c r="A162" s="14"/>
      <c r="B162" s="11"/>
      <c r="C162" s="19" t="s">
        <v>25</v>
      </c>
      <c r="D162" s="19" t="s">
        <v>50</v>
      </c>
      <c r="E162" s="19" t="s">
        <v>273</v>
      </c>
      <c r="F162" s="19" t="s">
        <v>61</v>
      </c>
      <c r="G162" s="11" t="s">
        <v>29</v>
      </c>
      <c r="H162" s="11"/>
      <c r="I162" s="20">
        <v>15666.153</v>
      </c>
      <c r="J162" s="20">
        <v>15666.153</v>
      </c>
      <c r="K162" s="36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63" x14ac:dyDescent="0.25">
      <c r="A163" s="14"/>
      <c r="B163" s="11"/>
      <c r="C163" s="19" t="s">
        <v>25</v>
      </c>
      <c r="D163" s="19" t="s">
        <v>50</v>
      </c>
      <c r="E163" s="19" t="s">
        <v>274</v>
      </c>
      <c r="F163" s="19" t="s">
        <v>61</v>
      </c>
      <c r="G163" s="11" t="s">
        <v>29</v>
      </c>
      <c r="H163" s="11"/>
      <c r="I163" s="20">
        <v>5263.1580000000004</v>
      </c>
      <c r="J163" s="20">
        <v>2969.2080799999999</v>
      </c>
      <c r="K163" s="36">
        <f t="shared" si="4"/>
        <v>56.414952391700943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4" t="s">
        <v>275</v>
      </c>
      <c r="B164" s="11" t="s">
        <v>276</v>
      </c>
      <c r="C164" s="19" t="s">
        <v>49</v>
      </c>
      <c r="D164" s="19" t="s">
        <v>50</v>
      </c>
      <c r="E164" s="19" t="s">
        <v>277</v>
      </c>
      <c r="F164" s="19" t="s">
        <v>28</v>
      </c>
      <c r="G164" s="11" t="s">
        <v>52</v>
      </c>
      <c r="H164" s="11" t="s">
        <v>224</v>
      </c>
      <c r="I164" s="20">
        <v>18199.932209999999</v>
      </c>
      <c r="J164" s="20">
        <v>18199.932110000002</v>
      </c>
      <c r="K164" s="36">
        <f t="shared" si="4"/>
        <v>99.999999450547421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47.25" x14ac:dyDescent="0.25">
      <c r="A165" s="24" t="s">
        <v>278</v>
      </c>
      <c r="B165" s="25" t="s">
        <v>279</v>
      </c>
      <c r="C165" s="26"/>
      <c r="D165" s="26"/>
      <c r="E165" s="26"/>
      <c r="F165" s="26"/>
      <c r="G165" s="27"/>
      <c r="H165" s="28"/>
      <c r="I165" s="29">
        <v>674664.17266000004</v>
      </c>
      <c r="J165" s="29">
        <v>663631.13847000001</v>
      </c>
      <c r="K165" s="37">
        <f t="shared" si="4"/>
        <v>98.364662800086151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x14ac:dyDescent="0.25">
      <c r="A166" s="24" t="s">
        <v>280</v>
      </c>
      <c r="B166" s="25" t="s">
        <v>281</v>
      </c>
      <c r="C166" s="26"/>
      <c r="D166" s="26"/>
      <c r="E166" s="26"/>
      <c r="F166" s="26"/>
      <c r="G166" s="27"/>
      <c r="H166" s="28"/>
      <c r="I166" s="29">
        <v>494945.01883999998</v>
      </c>
      <c r="J166" s="29">
        <v>483911.98465</v>
      </c>
      <c r="K166" s="37">
        <f t="shared" si="4"/>
        <v>97.770856606283658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78.75" x14ac:dyDescent="0.25">
      <c r="A167" s="14" t="s">
        <v>282</v>
      </c>
      <c r="B167" s="11" t="s">
        <v>283</v>
      </c>
      <c r="C167" s="19" t="s">
        <v>284</v>
      </c>
      <c r="D167" s="19" t="s">
        <v>285</v>
      </c>
      <c r="E167" s="19" t="s">
        <v>286</v>
      </c>
      <c r="F167" s="19" t="s">
        <v>61</v>
      </c>
      <c r="G167" s="11" t="s">
        <v>287</v>
      </c>
      <c r="H167" s="11"/>
      <c r="I167" s="20">
        <v>9309.32</v>
      </c>
      <c r="J167" s="20">
        <v>9309.32</v>
      </c>
      <c r="K167" s="36">
        <f t="shared" si="4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78.75" x14ac:dyDescent="0.25">
      <c r="A168" s="14" t="s">
        <v>288</v>
      </c>
      <c r="B168" s="11" t="s">
        <v>289</v>
      </c>
      <c r="C168" s="19" t="s">
        <v>284</v>
      </c>
      <c r="D168" s="19" t="s">
        <v>285</v>
      </c>
      <c r="E168" s="19" t="s">
        <v>286</v>
      </c>
      <c r="F168" s="19" t="s">
        <v>61</v>
      </c>
      <c r="G168" s="11" t="s">
        <v>287</v>
      </c>
      <c r="H168" s="11"/>
      <c r="I168" s="20">
        <v>113936.18759</v>
      </c>
      <c r="J168" s="20">
        <v>113936.18756999999</v>
      </c>
      <c r="K168" s="36">
        <f t="shared" si="4"/>
        <v>99.999999982446312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78.75" x14ac:dyDescent="0.25">
      <c r="A169" s="14" t="s">
        <v>290</v>
      </c>
      <c r="B169" s="11" t="s">
        <v>291</v>
      </c>
      <c r="C169" s="19" t="s">
        <v>284</v>
      </c>
      <c r="D169" s="19" t="s">
        <v>285</v>
      </c>
      <c r="E169" s="19" t="s">
        <v>286</v>
      </c>
      <c r="F169" s="19" t="s">
        <v>61</v>
      </c>
      <c r="G169" s="11" t="s">
        <v>287</v>
      </c>
      <c r="H169" s="11"/>
      <c r="I169" s="20">
        <v>39298.962599999999</v>
      </c>
      <c r="J169" s="20">
        <v>39298.96254</v>
      </c>
      <c r="K169" s="36">
        <f t="shared" si="4"/>
        <v>99.999999847324219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4" t="s">
        <v>292</v>
      </c>
      <c r="B170" s="11" t="s">
        <v>293</v>
      </c>
      <c r="C170" s="19" t="s">
        <v>284</v>
      </c>
      <c r="D170" s="19" t="s">
        <v>285</v>
      </c>
      <c r="E170" s="19" t="s">
        <v>286</v>
      </c>
      <c r="F170" s="19" t="s">
        <v>61</v>
      </c>
      <c r="G170" s="11" t="s">
        <v>287</v>
      </c>
      <c r="H170" s="11"/>
      <c r="I170" s="20">
        <v>31043.92741</v>
      </c>
      <c r="J170" s="20">
        <v>31043.92741</v>
      </c>
      <c r="K170" s="36">
        <f t="shared" si="4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4" t="s">
        <v>294</v>
      </c>
      <c r="B171" s="11" t="s">
        <v>295</v>
      </c>
      <c r="C171" s="19" t="s">
        <v>284</v>
      </c>
      <c r="D171" s="19" t="s">
        <v>285</v>
      </c>
      <c r="E171" s="19" t="s">
        <v>286</v>
      </c>
      <c r="F171" s="19" t="s">
        <v>61</v>
      </c>
      <c r="G171" s="11" t="s">
        <v>287</v>
      </c>
      <c r="H171" s="11"/>
      <c r="I171" s="20">
        <v>37514.944990000004</v>
      </c>
      <c r="J171" s="20">
        <v>37514.944990000004</v>
      </c>
      <c r="K171" s="36">
        <f t="shared" si="4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4" t="s">
        <v>296</v>
      </c>
      <c r="B172" s="11" t="s">
        <v>297</v>
      </c>
      <c r="C172" s="19" t="s">
        <v>284</v>
      </c>
      <c r="D172" s="19" t="s">
        <v>285</v>
      </c>
      <c r="E172" s="19" t="s">
        <v>286</v>
      </c>
      <c r="F172" s="19" t="s">
        <v>61</v>
      </c>
      <c r="G172" s="11" t="s">
        <v>287</v>
      </c>
      <c r="H172" s="11"/>
      <c r="I172" s="20">
        <v>112474.47212000001</v>
      </c>
      <c r="J172" s="20">
        <v>112474.47212000001</v>
      </c>
      <c r="K172" s="36">
        <f t="shared" si="4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4" t="s">
        <v>298</v>
      </c>
      <c r="B173" s="11" t="s">
        <v>299</v>
      </c>
      <c r="C173" s="19" t="s">
        <v>284</v>
      </c>
      <c r="D173" s="19" t="s">
        <v>285</v>
      </c>
      <c r="E173" s="19" t="s">
        <v>286</v>
      </c>
      <c r="F173" s="19" t="s">
        <v>61</v>
      </c>
      <c r="G173" s="11" t="s">
        <v>287</v>
      </c>
      <c r="H173" s="11"/>
      <c r="I173" s="20">
        <v>27377.3658</v>
      </c>
      <c r="J173" s="20">
        <v>27377.36549</v>
      </c>
      <c r="K173" s="36">
        <f t="shared" si="4"/>
        <v>99.99999886767776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4" t="s">
        <v>300</v>
      </c>
      <c r="B174" s="11" t="s">
        <v>301</v>
      </c>
      <c r="C174" s="19" t="s">
        <v>284</v>
      </c>
      <c r="D174" s="19" t="s">
        <v>285</v>
      </c>
      <c r="E174" s="19" t="s">
        <v>286</v>
      </c>
      <c r="F174" s="19" t="s">
        <v>61</v>
      </c>
      <c r="G174" s="11" t="s">
        <v>287</v>
      </c>
      <c r="H174" s="11"/>
      <c r="I174" s="20">
        <v>50861.2745</v>
      </c>
      <c r="J174" s="20">
        <v>50861.2745</v>
      </c>
      <c r="K174" s="36">
        <f t="shared" si="4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4" t="s">
        <v>302</v>
      </c>
      <c r="B175" s="11" t="s">
        <v>303</v>
      </c>
      <c r="C175" s="19" t="s">
        <v>284</v>
      </c>
      <c r="D175" s="19" t="s">
        <v>285</v>
      </c>
      <c r="E175" s="19" t="s">
        <v>286</v>
      </c>
      <c r="F175" s="19" t="s">
        <v>61</v>
      </c>
      <c r="G175" s="11" t="s">
        <v>287</v>
      </c>
      <c r="H175" s="11"/>
      <c r="I175" s="20">
        <v>4028.5279999999998</v>
      </c>
      <c r="J175" s="20">
        <v>4028.5279999999998</v>
      </c>
      <c r="K175" s="36">
        <f t="shared" si="4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4" t="s">
        <v>304</v>
      </c>
      <c r="B176" s="11" t="s">
        <v>305</v>
      </c>
      <c r="C176" s="19" t="s">
        <v>284</v>
      </c>
      <c r="D176" s="19" t="s">
        <v>285</v>
      </c>
      <c r="E176" s="19" t="s">
        <v>286</v>
      </c>
      <c r="F176" s="19" t="s">
        <v>61</v>
      </c>
      <c r="G176" s="11" t="s">
        <v>287</v>
      </c>
      <c r="H176" s="11"/>
      <c r="I176" s="20">
        <v>3028.7370000000001</v>
      </c>
      <c r="J176" s="20">
        <v>3028.7370000000001</v>
      </c>
      <c r="K176" s="36">
        <f t="shared" si="4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4" t="s">
        <v>306</v>
      </c>
      <c r="B177" s="11" t="s">
        <v>307</v>
      </c>
      <c r="C177" s="19" t="s">
        <v>284</v>
      </c>
      <c r="D177" s="19" t="s">
        <v>285</v>
      </c>
      <c r="E177" s="19" t="s">
        <v>286</v>
      </c>
      <c r="F177" s="19" t="s">
        <v>61</v>
      </c>
      <c r="G177" s="11" t="s">
        <v>287</v>
      </c>
      <c r="H177" s="11"/>
      <c r="I177" s="20">
        <v>3034.3310000000001</v>
      </c>
      <c r="J177" s="20">
        <v>3034.3310000000001</v>
      </c>
      <c r="K177" s="36">
        <f t="shared" si="4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4" t="s">
        <v>308</v>
      </c>
      <c r="B178" s="11" t="s">
        <v>309</v>
      </c>
      <c r="C178" s="19" t="s">
        <v>284</v>
      </c>
      <c r="D178" s="19" t="s">
        <v>285</v>
      </c>
      <c r="E178" s="19" t="s">
        <v>286</v>
      </c>
      <c r="F178" s="19" t="s">
        <v>61</v>
      </c>
      <c r="G178" s="11" t="s">
        <v>287</v>
      </c>
      <c r="H178" s="11"/>
      <c r="I178" s="20">
        <v>2240.9580000000001</v>
      </c>
      <c r="J178" s="20">
        <v>2240.9580000000001</v>
      </c>
      <c r="K178" s="36">
        <f t="shared" si="4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4" t="s">
        <v>310</v>
      </c>
      <c r="B179" s="11" t="s">
        <v>311</v>
      </c>
      <c r="C179" s="19" t="s">
        <v>284</v>
      </c>
      <c r="D179" s="19" t="s">
        <v>285</v>
      </c>
      <c r="E179" s="19" t="s">
        <v>286</v>
      </c>
      <c r="F179" s="19" t="s">
        <v>61</v>
      </c>
      <c r="G179" s="11" t="s">
        <v>287</v>
      </c>
      <c r="H179" s="11"/>
      <c r="I179" s="20">
        <v>4352.76</v>
      </c>
      <c r="J179" s="20">
        <v>1852.319</v>
      </c>
      <c r="K179" s="36">
        <f t="shared" si="4"/>
        <v>42.55504553432764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4" t="s">
        <v>312</v>
      </c>
      <c r="B180" s="11" t="s">
        <v>313</v>
      </c>
      <c r="C180" s="19" t="s">
        <v>284</v>
      </c>
      <c r="D180" s="19" t="s">
        <v>285</v>
      </c>
      <c r="E180" s="19" t="s">
        <v>286</v>
      </c>
      <c r="F180" s="19" t="s">
        <v>61</v>
      </c>
      <c r="G180" s="11" t="s">
        <v>287</v>
      </c>
      <c r="H180" s="11"/>
      <c r="I180" s="20">
        <v>2383.636</v>
      </c>
      <c r="J180" s="20">
        <v>2383.636</v>
      </c>
      <c r="K180" s="36">
        <f t="shared" ref="K180:K209" si="5">IF(AND(J180="",I180&lt;&gt;""),"0,0",(IF(I180="","",(J180/I180)*100)))</f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4" t="s">
        <v>314</v>
      </c>
      <c r="B181" s="11" t="s">
        <v>315</v>
      </c>
      <c r="C181" s="19" t="s">
        <v>284</v>
      </c>
      <c r="D181" s="19" t="s">
        <v>285</v>
      </c>
      <c r="E181" s="19" t="s">
        <v>286</v>
      </c>
      <c r="F181" s="19" t="s">
        <v>61</v>
      </c>
      <c r="G181" s="11" t="s">
        <v>287</v>
      </c>
      <c r="H181" s="11"/>
      <c r="I181" s="20">
        <v>729.61400000000003</v>
      </c>
      <c r="J181" s="20">
        <v>729.61400000000003</v>
      </c>
      <c r="K181" s="36">
        <f t="shared" si="5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4" t="s">
        <v>316</v>
      </c>
      <c r="B182" s="11" t="s">
        <v>317</v>
      </c>
      <c r="C182" s="19" t="s">
        <v>284</v>
      </c>
      <c r="D182" s="19" t="s">
        <v>285</v>
      </c>
      <c r="E182" s="19" t="s">
        <v>286</v>
      </c>
      <c r="F182" s="19" t="s">
        <v>61</v>
      </c>
      <c r="G182" s="11" t="s">
        <v>287</v>
      </c>
      <c r="H182" s="11"/>
      <c r="I182" s="20">
        <v>9794.2029999999995</v>
      </c>
      <c r="J182" s="20">
        <v>9794.2029999999995</v>
      </c>
      <c r="K182" s="36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4" t="s">
        <v>318</v>
      </c>
      <c r="B183" s="11" t="s">
        <v>319</v>
      </c>
      <c r="C183" s="19" t="s">
        <v>284</v>
      </c>
      <c r="D183" s="19" t="s">
        <v>285</v>
      </c>
      <c r="E183" s="19" t="s">
        <v>286</v>
      </c>
      <c r="F183" s="19" t="s">
        <v>61</v>
      </c>
      <c r="G183" s="11" t="s">
        <v>287</v>
      </c>
      <c r="H183" s="11"/>
      <c r="I183" s="20">
        <v>17636.986000000001</v>
      </c>
      <c r="J183" s="20">
        <v>11064.594999999999</v>
      </c>
      <c r="K183" s="36">
        <f t="shared" si="5"/>
        <v>62.735180489455502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4" t="s">
        <v>320</v>
      </c>
      <c r="B184" s="11" t="s">
        <v>321</v>
      </c>
      <c r="C184" s="19" t="s">
        <v>284</v>
      </c>
      <c r="D184" s="19" t="s">
        <v>285</v>
      </c>
      <c r="E184" s="19" t="s">
        <v>286</v>
      </c>
      <c r="F184" s="19" t="s">
        <v>61</v>
      </c>
      <c r="G184" s="11" t="s">
        <v>287</v>
      </c>
      <c r="H184" s="11"/>
      <c r="I184" s="20">
        <v>2314.8519999999999</v>
      </c>
      <c r="J184" s="20">
        <v>2314.8519999999999</v>
      </c>
      <c r="K184" s="36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4" t="s">
        <v>322</v>
      </c>
      <c r="B185" s="11" t="s">
        <v>323</v>
      </c>
      <c r="C185" s="19" t="s">
        <v>284</v>
      </c>
      <c r="D185" s="19" t="s">
        <v>285</v>
      </c>
      <c r="E185" s="19" t="s">
        <v>286</v>
      </c>
      <c r="F185" s="19" t="s">
        <v>61</v>
      </c>
      <c r="G185" s="11" t="s">
        <v>287</v>
      </c>
      <c r="H185" s="11"/>
      <c r="I185" s="20">
        <v>1204.8320000000001</v>
      </c>
      <c r="J185" s="20">
        <v>1204.8320000000001</v>
      </c>
      <c r="K185" s="36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4" t="s">
        <v>324</v>
      </c>
      <c r="B186" s="11" t="s">
        <v>325</v>
      </c>
      <c r="C186" s="19" t="s">
        <v>284</v>
      </c>
      <c r="D186" s="19" t="s">
        <v>285</v>
      </c>
      <c r="E186" s="19" t="s">
        <v>286</v>
      </c>
      <c r="F186" s="19" t="s">
        <v>61</v>
      </c>
      <c r="G186" s="11" t="s">
        <v>287</v>
      </c>
      <c r="H186" s="11"/>
      <c r="I186" s="20">
        <v>1089.42896</v>
      </c>
      <c r="J186" s="20">
        <v>1089.42896</v>
      </c>
      <c r="K186" s="36">
        <f t="shared" si="5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4" t="s">
        <v>326</v>
      </c>
      <c r="B187" s="11" t="s">
        <v>327</v>
      </c>
      <c r="C187" s="19" t="s">
        <v>284</v>
      </c>
      <c r="D187" s="19" t="s">
        <v>285</v>
      </c>
      <c r="E187" s="19" t="s">
        <v>286</v>
      </c>
      <c r="F187" s="19" t="s">
        <v>61</v>
      </c>
      <c r="G187" s="11" t="s">
        <v>287</v>
      </c>
      <c r="H187" s="11"/>
      <c r="I187" s="20">
        <v>242.10783000000001</v>
      </c>
      <c r="J187" s="20">
        <v>241.90602999999999</v>
      </c>
      <c r="K187" s="36">
        <f t="shared" si="5"/>
        <v>99.916648709791815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4" t="s">
        <v>328</v>
      </c>
      <c r="B188" s="11" t="s">
        <v>329</v>
      </c>
      <c r="C188" s="19" t="s">
        <v>284</v>
      </c>
      <c r="D188" s="19" t="s">
        <v>285</v>
      </c>
      <c r="E188" s="19" t="s">
        <v>286</v>
      </c>
      <c r="F188" s="19" t="s">
        <v>61</v>
      </c>
      <c r="G188" s="11" t="s">
        <v>287</v>
      </c>
      <c r="H188" s="11"/>
      <c r="I188" s="20">
        <v>6758.5871200000001</v>
      </c>
      <c r="J188" s="20">
        <v>6758.5871200000001</v>
      </c>
      <c r="K188" s="36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4" t="s">
        <v>330</v>
      </c>
      <c r="B189" s="11" t="s">
        <v>331</v>
      </c>
      <c r="C189" s="19" t="s">
        <v>284</v>
      </c>
      <c r="D189" s="19" t="s">
        <v>285</v>
      </c>
      <c r="E189" s="19" t="s">
        <v>332</v>
      </c>
      <c r="F189" s="19" t="s">
        <v>28</v>
      </c>
      <c r="G189" s="11" t="s">
        <v>287</v>
      </c>
      <c r="H189" s="11" t="s">
        <v>333</v>
      </c>
      <c r="I189" s="20">
        <v>14289.002920000001</v>
      </c>
      <c r="J189" s="20">
        <v>12329.002920000001</v>
      </c>
      <c r="K189" s="36">
        <f t="shared" si="5"/>
        <v>86.283157677456757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31.5" x14ac:dyDescent="0.25">
      <c r="A190" s="24" t="s">
        <v>334</v>
      </c>
      <c r="B190" s="25" t="s">
        <v>335</v>
      </c>
      <c r="C190" s="26"/>
      <c r="D190" s="26"/>
      <c r="E190" s="26"/>
      <c r="F190" s="26"/>
      <c r="G190" s="27"/>
      <c r="H190" s="28"/>
      <c r="I190" s="29">
        <v>1483.5538200000001</v>
      </c>
      <c r="J190" s="29">
        <v>1483.5538200000001</v>
      </c>
      <c r="K190" s="37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4" t="s">
        <v>336</v>
      </c>
      <c r="B191" s="11" t="s">
        <v>337</v>
      </c>
      <c r="C191" s="19" t="s">
        <v>284</v>
      </c>
      <c r="D191" s="19" t="s">
        <v>285</v>
      </c>
      <c r="E191" s="19" t="s">
        <v>338</v>
      </c>
      <c r="F191" s="19" t="s">
        <v>61</v>
      </c>
      <c r="G191" s="11" t="s">
        <v>287</v>
      </c>
      <c r="H191" s="11"/>
      <c r="I191" s="20">
        <v>1483.5538200000001</v>
      </c>
      <c r="J191" s="20">
        <v>1483.5538200000001</v>
      </c>
      <c r="K191" s="36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x14ac:dyDescent="0.25">
      <c r="A192" s="24" t="s">
        <v>339</v>
      </c>
      <c r="B192" s="25" t="s">
        <v>340</v>
      </c>
      <c r="C192" s="26"/>
      <c r="D192" s="26"/>
      <c r="E192" s="26"/>
      <c r="F192" s="26"/>
      <c r="G192" s="27"/>
      <c r="H192" s="28"/>
      <c r="I192" s="29">
        <v>178235.6</v>
      </c>
      <c r="J192" s="29">
        <v>178235.6</v>
      </c>
      <c r="K192" s="37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4" t="s">
        <v>341</v>
      </c>
      <c r="B193" s="11" t="s">
        <v>342</v>
      </c>
      <c r="C193" s="19" t="s">
        <v>284</v>
      </c>
      <c r="D193" s="19" t="s">
        <v>343</v>
      </c>
      <c r="E193" s="19" t="s">
        <v>344</v>
      </c>
      <c r="F193" s="19" t="s">
        <v>61</v>
      </c>
      <c r="G193" s="11" t="s">
        <v>287</v>
      </c>
      <c r="H193" s="11"/>
      <c r="I193" s="20">
        <v>14000</v>
      </c>
      <c r="J193" s="20">
        <v>14000</v>
      </c>
      <c r="K193" s="36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4" t="s">
        <v>345</v>
      </c>
      <c r="B194" s="11" t="s">
        <v>346</v>
      </c>
      <c r="C194" s="19" t="s">
        <v>284</v>
      </c>
      <c r="D194" s="19" t="s">
        <v>343</v>
      </c>
      <c r="E194" s="19" t="s">
        <v>344</v>
      </c>
      <c r="F194" s="19" t="s">
        <v>61</v>
      </c>
      <c r="G194" s="11" t="s">
        <v>287</v>
      </c>
      <c r="H194" s="11"/>
      <c r="I194" s="20">
        <v>164235.6</v>
      </c>
      <c r="J194" s="20">
        <v>164235.6</v>
      </c>
      <c r="K194" s="36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47.25" x14ac:dyDescent="0.25">
      <c r="A195" s="24" t="s">
        <v>347</v>
      </c>
      <c r="B195" s="25" t="s">
        <v>348</v>
      </c>
      <c r="C195" s="26"/>
      <c r="D195" s="26"/>
      <c r="E195" s="26"/>
      <c r="F195" s="26"/>
      <c r="G195" s="27"/>
      <c r="H195" s="28"/>
      <c r="I195" s="29">
        <v>10109.3084</v>
      </c>
      <c r="J195" s="29">
        <v>10109.3084</v>
      </c>
      <c r="K195" s="37">
        <f t="shared" si="5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31.5" x14ac:dyDescent="0.25">
      <c r="A196" s="24" t="s">
        <v>349</v>
      </c>
      <c r="B196" s="25" t="s">
        <v>350</v>
      </c>
      <c r="C196" s="26"/>
      <c r="D196" s="26"/>
      <c r="E196" s="26"/>
      <c r="F196" s="26"/>
      <c r="G196" s="27"/>
      <c r="H196" s="28"/>
      <c r="I196" s="29">
        <v>10109.3084</v>
      </c>
      <c r="J196" s="29">
        <v>10109.3084</v>
      </c>
      <c r="K196" s="37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4" t="s">
        <v>351</v>
      </c>
      <c r="B197" s="11" t="s">
        <v>352</v>
      </c>
      <c r="C197" s="19" t="s">
        <v>64</v>
      </c>
      <c r="D197" s="19" t="s">
        <v>353</v>
      </c>
      <c r="E197" s="19" t="s">
        <v>354</v>
      </c>
      <c r="F197" s="19" t="s">
        <v>28</v>
      </c>
      <c r="G197" s="11" t="s">
        <v>65</v>
      </c>
      <c r="H197" s="11" t="s">
        <v>224</v>
      </c>
      <c r="I197" s="20">
        <v>10109.3084</v>
      </c>
      <c r="J197" s="20">
        <v>10109.3084</v>
      </c>
      <c r="K197" s="36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7.25" x14ac:dyDescent="0.25">
      <c r="A198" s="24" t="s">
        <v>355</v>
      </c>
      <c r="B198" s="25" t="s">
        <v>356</v>
      </c>
      <c r="C198" s="26"/>
      <c r="D198" s="26"/>
      <c r="E198" s="26"/>
      <c r="F198" s="26"/>
      <c r="G198" s="27"/>
      <c r="H198" s="28"/>
      <c r="I198" s="29">
        <v>134622.36564</v>
      </c>
      <c r="J198" s="29">
        <v>134577.36564</v>
      </c>
      <c r="K198" s="37">
        <f t="shared" si="5"/>
        <v>99.966573162055155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47.25" x14ac:dyDescent="0.25">
      <c r="A199" s="24" t="s">
        <v>357</v>
      </c>
      <c r="B199" s="25" t="s">
        <v>358</v>
      </c>
      <c r="C199" s="26"/>
      <c r="D199" s="26"/>
      <c r="E199" s="26"/>
      <c r="F199" s="26"/>
      <c r="G199" s="27"/>
      <c r="H199" s="28"/>
      <c r="I199" s="29">
        <v>134622.36564</v>
      </c>
      <c r="J199" s="29">
        <v>134577.36564</v>
      </c>
      <c r="K199" s="37">
        <f t="shared" si="5"/>
        <v>99.966573162055155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63" x14ac:dyDescent="0.25">
      <c r="A200" s="14" t="s">
        <v>359</v>
      </c>
      <c r="B200" s="11" t="s">
        <v>360</v>
      </c>
      <c r="C200" s="19" t="s">
        <v>25</v>
      </c>
      <c r="D200" s="19" t="s">
        <v>26</v>
      </c>
      <c r="E200" s="19" t="s">
        <v>361</v>
      </c>
      <c r="F200" s="19" t="s">
        <v>28</v>
      </c>
      <c r="G200" s="11" t="s">
        <v>29</v>
      </c>
      <c r="H200" s="11"/>
      <c r="I200" s="20">
        <v>134622.36564</v>
      </c>
      <c r="J200" s="20">
        <v>134577.36564</v>
      </c>
      <c r="K200" s="36">
        <f t="shared" si="5"/>
        <v>99.966573162055155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63" x14ac:dyDescent="0.25">
      <c r="A201" s="14"/>
      <c r="B201" s="11"/>
      <c r="C201" s="19" t="s">
        <v>25</v>
      </c>
      <c r="D201" s="19" t="s">
        <v>26</v>
      </c>
      <c r="E201" s="19" t="s">
        <v>361</v>
      </c>
      <c r="F201" s="19" t="s">
        <v>28</v>
      </c>
      <c r="G201" s="11" t="s">
        <v>29</v>
      </c>
      <c r="H201" s="11" t="s">
        <v>362</v>
      </c>
      <c r="I201" s="20">
        <v>116576.35460999999</v>
      </c>
      <c r="J201" s="20">
        <v>116531.35460999999</v>
      </c>
      <c r="K201" s="36">
        <f t="shared" si="5"/>
        <v>99.961398690025476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63" x14ac:dyDescent="0.25">
      <c r="A202" s="14"/>
      <c r="B202" s="11"/>
      <c r="C202" s="19" t="s">
        <v>25</v>
      </c>
      <c r="D202" s="19" t="s">
        <v>26</v>
      </c>
      <c r="E202" s="19" t="s">
        <v>361</v>
      </c>
      <c r="F202" s="19" t="s">
        <v>28</v>
      </c>
      <c r="G202" s="11" t="s">
        <v>29</v>
      </c>
      <c r="H202" s="11" t="s">
        <v>363</v>
      </c>
      <c r="I202" s="20">
        <v>18046.011030000001</v>
      </c>
      <c r="J202" s="20">
        <v>18046.011030000001</v>
      </c>
      <c r="K202" s="36">
        <f t="shared" si="5"/>
        <v>100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47.25" x14ac:dyDescent="0.25">
      <c r="A203" s="24" t="s">
        <v>364</v>
      </c>
      <c r="B203" s="25" t="s">
        <v>365</v>
      </c>
      <c r="C203" s="26"/>
      <c r="D203" s="26"/>
      <c r="E203" s="26"/>
      <c r="F203" s="26"/>
      <c r="G203" s="27"/>
      <c r="H203" s="28"/>
      <c r="I203" s="29">
        <v>6903.7557100000004</v>
      </c>
      <c r="J203" s="44"/>
      <c r="K203" s="37" t="str">
        <f t="shared" si="5"/>
        <v>0,0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47.25" x14ac:dyDescent="0.25">
      <c r="A204" s="24" t="s">
        <v>366</v>
      </c>
      <c r="B204" s="25" t="s">
        <v>367</v>
      </c>
      <c r="C204" s="26"/>
      <c r="D204" s="26"/>
      <c r="E204" s="26"/>
      <c r="F204" s="26"/>
      <c r="G204" s="27"/>
      <c r="H204" s="28"/>
      <c r="I204" s="29">
        <v>6903.7557100000004</v>
      </c>
      <c r="J204" s="44"/>
      <c r="K204" s="37" t="str">
        <f t="shared" si="5"/>
        <v>0,0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94.5" x14ac:dyDescent="0.25">
      <c r="A205" s="14" t="s">
        <v>368</v>
      </c>
      <c r="B205" s="11" t="s">
        <v>369</v>
      </c>
      <c r="C205" s="19" t="s">
        <v>49</v>
      </c>
      <c r="D205" s="19" t="s">
        <v>370</v>
      </c>
      <c r="E205" s="19" t="s">
        <v>371</v>
      </c>
      <c r="F205" s="19" t="s">
        <v>28</v>
      </c>
      <c r="G205" s="11" t="s">
        <v>52</v>
      </c>
      <c r="H205" s="11" t="s">
        <v>372</v>
      </c>
      <c r="I205" s="20">
        <v>6903.7557100000004</v>
      </c>
      <c r="J205" s="43"/>
      <c r="K205" s="36" t="str">
        <f t="shared" si="5"/>
        <v>0,0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47.25" x14ac:dyDescent="0.25">
      <c r="A206" s="24" t="s">
        <v>373</v>
      </c>
      <c r="B206" s="25" t="s">
        <v>374</v>
      </c>
      <c r="C206" s="26"/>
      <c r="D206" s="26"/>
      <c r="E206" s="26"/>
      <c r="F206" s="26"/>
      <c r="G206" s="27"/>
      <c r="H206" s="28"/>
      <c r="I206" s="29">
        <v>1385.56</v>
      </c>
      <c r="J206" s="29">
        <v>1385.56</v>
      </c>
      <c r="K206" s="37">
        <f t="shared" si="5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31.5" x14ac:dyDescent="0.25">
      <c r="A207" s="24" t="s">
        <v>375</v>
      </c>
      <c r="B207" s="25" t="s">
        <v>376</v>
      </c>
      <c r="C207" s="26"/>
      <c r="D207" s="26"/>
      <c r="E207" s="26"/>
      <c r="F207" s="26"/>
      <c r="G207" s="27"/>
      <c r="H207" s="28"/>
      <c r="I207" s="29">
        <v>1385.56</v>
      </c>
      <c r="J207" s="29">
        <v>1385.56</v>
      </c>
      <c r="K207" s="37">
        <f t="shared" si="5"/>
        <v>100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94.5" x14ac:dyDescent="0.25">
      <c r="A208" s="14" t="s">
        <v>377</v>
      </c>
      <c r="B208" s="11" t="s">
        <v>378</v>
      </c>
      <c r="C208" s="19" t="s">
        <v>379</v>
      </c>
      <c r="D208" s="19" t="s">
        <v>155</v>
      </c>
      <c r="E208" s="19" t="s">
        <v>380</v>
      </c>
      <c r="F208" s="19" t="s">
        <v>28</v>
      </c>
      <c r="G208" s="11" t="s">
        <v>381</v>
      </c>
      <c r="H208" s="11" t="s">
        <v>204</v>
      </c>
      <c r="I208" s="20">
        <v>1385.56</v>
      </c>
      <c r="J208" s="20">
        <v>1385.56</v>
      </c>
      <c r="K208" s="36">
        <f t="shared" si="5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x14ac:dyDescent="0.25">
      <c r="A209" s="24"/>
      <c r="B209" s="55" t="s">
        <v>382</v>
      </c>
      <c r="C209" s="26"/>
      <c r="D209" s="26"/>
      <c r="E209" s="26"/>
      <c r="F209" s="26"/>
      <c r="G209" s="56"/>
      <c r="H209" s="55"/>
      <c r="I209" s="57">
        <v>2912206.6340399999</v>
      </c>
      <c r="J209" s="57">
        <v>2597915.8827800001</v>
      </c>
      <c r="K209" s="58">
        <f t="shared" si="5"/>
        <v>89.207814185080835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16" customFormat="1" ht="31.5" x14ac:dyDescent="0.25">
      <c r="A210" s="39" t="s">
        <v>15</v>
      </c>
      <c r="B210" s="39" t="s">
        <v>17</v>
      </c>
      <c r="C210" s="59"/>
      <c r="D210" s="59"/>
      <c r="E210" s="59"/>
      <c r="F210" s="59"/>
      <c r="G210" s="59"/>
      <c r="H210" s="59"/>
      <c r="I210" s="60"/>
      <c r="J210" s="60"/>
      <c r="K210" s="61"/>
    </row>
    <row r="211" spans="1:25" s="16" customFormat="1" ht="46.9" customHeight="1" x14ac:dyDescent="0.25">
      <c r="A211" s="39" t="s">
        <v>18</v>
      </c>
      <c r="B211" s="39" t="s">
        <v>19</v>
      </c>
      <c r="C211" s="59"/>
      <c r="D211" s="59"/>
      <c r="E211" s="59"/>
      <c r="F211" s="59"/>
      <c r="G211" s="59"/>
      <c r="H211" s="59"/>
      <c r="I211" s="60"/>
      <c r="J211" s="60"/>
      <c r="K211" s="61"/>
    </row>
    <row r="212" spans="1:25" s="3" customFormat="1" ht="47.25" x14ac:dyDescent="0.25">
      <c r="A212" s="47" t="s">
        <v>9</v>
      </c>
      <c r="B212" s="48" t="s">
        <v>20</v>
      </c>
      <c r="C212" s="49"/>
      <c r="D212" s="49"/>
      <c r="E212" s="49"/>
      <c r="F212" s="49"/>
      <c r="G212" s="50"/>
      <c r="H212" s="51"/>
      <c r="I212" s="52">
        <v>798391.54099000001</v>
      </c>
      <c r="J212" s="52">
        <v>655930.68071999995</v>
      </c>
      <c r="K212" s="53">
        <f t="shared" ref="K212:K245" si="6">IF(AND(J212="",I212&lt;&gt;""),"0,0",(IF(I212="","",(J212/I212)*100)))</f>
        <v>82.156516827151052</v>
      </c>
      <c r="L212" s="12"/>
      <c r="M212" s="12"/>
      <c r="N212" s="12"/>
      <c r="O212" s="12"/>
      <c r="P212" s="12"/>
      <c r="Q212" s="12"/>
      <c r="R212" s="12"/>
      <c r="S212" s="12"/>
      <c r="T212" s="2"/>
      <c r="U212" s="2"/>
      <c r="V212" s="2"/>
      <c r="W212" s="2"/>
      <c r="X212" s="2"/>
      <c r="Y212" s="2"/>
    </row>
    <row r="213" spans="1:25" s="3" customFormat="1" ht="47.25" x14ac:dyDescent="0.25">
      <c r="A213" s="24" t="s">
        <v>21</v>
      </c>
      <c r="B213" s="25" t="s">
        <v>22</v>
      </c>
      <c r="C213" s="26"/>
      <c r="D213" s="26"/>
      <c r="E213" s="26"/>
      <c r="F213" s="26"/>
      <c r="G213" s="27"/>
      <c r="H213" s="28"/>
      <c r="I213" s="29">
        <v>798391.54099000001</v>
      </c>
      <c r="J213" s="29">
        <v>655930.68071999995</v>
      </c>
      <c r="K213" s="37">
        <f t="shared" si="6"/>
        <v>82.156516827151052</v>
      </c>
      <c r="L213" s="12"/>
      <c r="M213" s="12"/>
      <c r="N213" s="12"/>
      <c r="O213" s="12"/>
      <c r="P213" s="12"/>
      <c r="Q213" s="12"/>
      <c r="R213" s="12"/>
      <c r="S213" s="12"/>
      <c r="T213" s="2"/>
      <c r="U213" s="2"/>
      <c r="V213" s="2"/>
      <c r="W213" s="2"/>
      <c r="X213" s="2"/>
      <c r="Y213" s="2"/>
    </row>
    <row r="214" spans="1:25" s="3" customFormat="1" ht="63" x14ac:dyDescent="0.25">
      <c r="A214" s="14" t="s">
        <v>23</v>
      </c>
      <c r="B214" s="11" t="s">
        <v>24</v>
      </c>
      <c r="C214" s="19" t="s">
        <v>25</v>
      </c>
      <c r="D214" s="19" t="s">
        <v>26</v>
      </c>
      <c r="E214" s="19" t="s">
        <v>27</v>
      </c>
      <c r="F214" s="19" t="s">
        <v>28</v>
      </c>
      <c r="G214" s="11" t="s">
        <v>29</v>
      </c>
      <c r="H214" s="11"/>
      <c r="I214" s="20">
        <v>798391.54099000001</v>
      </c>
      <c r="J214" s="20">
        <v>655930.68071999995</v>
      </c>
      <c r="K214" s="36">
        <f t="shared" si="6"/>
        <v>82.156516827151052</v>
      </c>
      <c r="L214" s="13"/>
      <c r="M214" s="13"/>
      <c r="N214" s="13"/>
      <c r="O214" s="13"/>
      <c r="P214" s="13"/>
      <c r="Q214" s="13"/>
      <c r="R214" s="13"/>
      <c r="S214" s="13"/>
      <c r="T214" s="2"/>
      <c r="U214" s="2"/>
      <c r="V214" s="2"/>
      <c r="W214" s="2"/>
      <c r="X214" s="2"/>
      <c r="Y214" s="2"/>
    </row>
    <row r="215" spans="1:25" s="3" customFormat="1" ht="63" x14ac:dyDescent="0.25">
      <c r="A215" s="14"/>
      <c r="B215" s="11"/>
      <c r="C215" s="19" t="s">
        <v>25</v>
      </c>
      <c r="D215" s="19" t="s">
        <v>26</v>
      </c>
      <c r="E215" s="19" t="s">
        <v>27</v>
      </c>
      <c r="F215" s="19" t="s">
        <v>28</v>
      </c>
      <c r="G215" s="11" t="s">
        <v>29</v>
      </c>
      <c r="H215" s="11" t="s">
        <v>30</v>
      </c>
      <c r="I215" s="20">
        <v>106976.96167</v>
      </c>
      <c r="J215" s="20">
        <v>106976.96167</v>
      </c>
      <c r="K215" s="36">
        <f t="shared" si="6"/>
        <v>100</v>
      </c>
      <c r="L215" s="13"/>
      <c r="M215" s="13"/>
      <c r="N215" s="13"/>
      <c r="O215" s="13"/>
      <c r="P215" s="13"/>
      <c r="Q215" s="13"/>
      <c r="R215" s="13"/>
      <c r="S215" s="13"/>
      <c r="T215" s="2"/>
      <c r="U215" s="2"/>
      <c r="V215" s="2"/>
      <c r="W215" s="2"/>
      <c r="X215" s="2"/>
      <c r="Y215" s="2"/>
    </row>
    <row r="216" spans="1:25" s="3" customFormat="1" ht="30" x14ac:dyDescent="0.25">
      <c r="A216" s="30"/>
      <c r="B216" s="31" t="s">
        <v>31</v>
      </c>
      <c r="C216" s="32"/>
      <c r="D216" s="32"/>
      <c r="E216" s="32"/>
      <c r="F216" s="32"/>
      <c r="G216" s="33"/>
      <c r="H216" s="33"/>
      <c r="I216" s="45">
        <v>105490.50438</v>
      </c>
      <c r="J216" s="45">
        <v>105490.50438</v>
      </c>
      <c r="K216" s="38">
        <f t="shared" si="6"/>
        <v>100</v>
      </c>
      <c r="L216" s="23"/>
      <c r="M216" s="23"/>
      <c r="N216" s="23"/>
      <c r="O216" s="23"/>
      <c r="P216" s="23"/>
      <c r="Q216" s="23"/>
      <c r="R216" s="23"/>
      <c r="S216" s="23"/>
      <c r="T216" s="2"/>
      <c r="U216" s="2"/>
      <c r="V216" s="2"/>
      <c r="W216" s="2"/>
      <c r="X216" s="2"/>
      <c r="Y216" s="2"/>
    </row>
    <row r="217" spans="1:25" s="3" customFormat="1" ht="30" x14ac:dyDescent="0.25">
      <c r="A217" s="30"/>
      <c r="B217" s="31" t="s">
        <v>32</v>
      </c>
      <c r="C217" s="32"/>
      <c r="D217" s="32"/>
      <c r="E217" s="32"/>
      <c r="F217" s="32"/>
      <c r="G217" s="33"/>
      <c r="H217" s="33"/>
      <c r="I217" s="45">
        <v>1486.4572900000001</v>
      </c>
      <c r="J217" s="45">
        <v>1486.4572900000001</v>
      </c>
      <c r="K217" s="38">
        <f t="shared" si="6"/>
        <v>100</v>
      </c>
      <c r="L217" s="23"/>
      <c r="M217" s="23"/>
      <c r="N217" s="23"/>
      <c r="O217" s="23"/>
      <c r="P217" s="23"/>
      <c r="Q217" s="23"/>
      <c r="R217" s="23"/>
      <c r="S217" s="23"/>
      <c r="T217" s="2"/>
      <c r="U217" s="2"/>
      <c r="V217" s="2"/>
      <c r="W217" s="2"/>
      <c r="X217" s="2"/>
      <c r="Y217" s="2"/>
    </row>
    <row r="218" spans="1:25" s="3" customFormat="1" ht="63" x14ac:dyDescent="0.25">
      <c r="A218" s="14"/>
      <c r="B218" s="11"/>
      <c r="C218" s="19" t="s">
        <v>25</v>
      </c>
      <c r="D218" s="19" t="s">
        <v>26</v>
      </c>
      <c r="E218" s="19" t="s">
        <v>27</v>
      </c>
      <c r="F218" s="19" t="s">
        <v>28</v>
      </c>
      <c r="G218" s="11" t="s">
        <v>29</v>
      </c>
      <c r="H218" s="11" t="s">
        <v>33</v>
      </c>
      <c r="I218" s="20">
        <v>84260.159570000003</v>
      </c>
      <c r="J218" s="20">
        <v>61497.231480000002</v>
      </c>
      <c r="K218" s="36">
        <f t="shared" si="6"/>
        <v>72.984945428343906</v>
      </c>
      <c r="L218" s="13"/>
      <c r="M218" s="13"/>
      <c r="N218" s="13"/>
      <c r="O218" s="13"/>
      <c r="P218" s="13"/>
      <c r="Q218" s="13"/>
      <c r="R218" s="13"/>
      <c r="S218" s="13"/>
      <c r="T218" s="2"/>
      <c r="U218" s="2"/>
      <c r="V218" s="2"/>
      <c r="W218" s="2"/>
      <c r="X218" s="2"/>
      <c r="Y218" s="2"/>
    </row>
    <row r="219" spans="1:25" s="3" customFormat="1" ht="30" x14ac:dyDescent="0.25">
      <c r="A219" s="30"/>
      <c r="B219" s="31" t="s">
        <v>31</v>
      </c>
      <c r="C219" s="32"/>
      <c r="D219" s="32"/>
      <c r="E219" s="32"/>
      <c r="F219" s="32"/>
      <c r="G219" s="33"/>
      <c r="H219" s="33"/>
      <c r="I219" s="45">
        <v>77837.943679999997</v>
      </c>
      <c r="J219" s="45">
        <v>55075.015590000003</v>
      </c>
      <c r="K219" s="38">
        <f t="shared" si="6"/>
        <v>70.756000205271619</v>
      </c>
      <c r="L219" s="23"/>
      <c r="M219" s="23"/>
      <c r="N219" s="23"/>
      <c r="O219" s="23"/>
      <c r="P219" s="23"/>
      <c r="Q219" s="23"/>
      <c r="R219" s="23"/>
      <c r="S219" s="23"/>
      <c r="T219" s="2"/>
      <c r="U219" s="2"/>
      <c r="V219" s="2"/>
      <c r="W219" s="2"/>
      <c r="X219" s="2"/>
      <c r="Y219" s="2"/>
    </row>
    <row r="220" spans="1:25" s="3" customFormat="1" ht="30" x14ac:dyDescent="0.25">
      <c r="A220" s="30"/>
      <c r="B220" s="31" t="s">
        <v>32</v>
      </c>
      <c r="C220" s="32"/>
      <c r="D220" s="32"/>
      <c r="E220" s="32"/>
      <c r="F220" s="32"/>
      <c r="G220" s="33"/>
      <c r="H220" s="33"/>
      <c r="I220" s="45">
        <v>6422.2158900000004</v>
      </c>
      <c r="J220" s="45">
        <v>6422.2158900000004</v>
      </c>
      <c r="K220" s="38">
        <f t="shared" si="6"/>
        <v>100</v>
      </c>
      <c r="L220" s="23"/>
      <c r="M220" s="23"/>
      <c r="N220" s="23"/>
      <c r="O220" s="23"/>
      <c r="P220" s="23"/>
      <c r="Q220" s="23"/>
      <c r="R220" s="23"/>
      <c r="S220" s="23"/>
      <c r="T220" s="2"/>
      <c r="U220" s="2"/>
      <c r="V220" s="2"/>
      <c r="W220" s="2"/>
      <c r="X220" s="2"/>
      <c r="Y220" s="2"/>
    </row>
    <row r="221" spans="1:25" s="3" customFormat="1" ht="63" x14ac:dyDescent="0.25">
      <c r="A221" s="14"/>
      <c r="B221" s="11"/>
      <c r="C221" s="19" t="s">
        <v>25</v>
      </c>
      <c r="D221" s="19" t="s">
        <v>26</v>
      </c>
      <c r="E221" s="19" t="s">
        <v>27</v>
      </c>
      <c r="F221" s="19" t="s">
        <v>28</v>
      </c>
      <c r="G221" s="11" t="s">
        <v>29</v>
      </c>
      <c r="H221" s="11" t="s">
        <v>34</v>
      </c>
      <c r="I221" s="20">
        <v>246852.0877</v>
      </c>
      <c r="J221" s="20">
        <v>191586.02335</v>
      </c>
      <c r="K221" s="36">
        <f t="shared" si="6"/>
        <v>77.611668240308745</v>
      </c>
      <c r="L221" s="13"/>
      <c r="M221" s="13"/>
      <c r="N221" s="13"/>
      <c r="O221" s="13"/>
      <c r="P221" s="13"/>
      <c r="Q221" s="13"/>
      <c r="R221" s="13"/>
      <c r="S221" s="13"/>
      <c r="T221" s="2"/>
      <c r="U221" s="2"/>
      <c r="V221" s="2"/>
      <c r="W221" s="2"/>
      <c r="X221" s="2"/>
      <c r="Y221" s="2"/>
    </row>
    <row r="222" spans="1:25" s="3" customFormat="1" ht="30" x14ac:dyDescent="0.25">
      <c r="A222" s="30"/>
      <c r="B222" s="31" t="s">
        <v>31</v>
      </c>
      <c r="C222" s="32"/>
      <c r="D222" s="32"/>
      <c r="E222" s="32"/>
      <c r="F222" s="32"/>
      <c r="G222" s="33"/>
      <c r="H222" s="33"/>
      <c r="I222" s="45">
        <v>237874.38772</v>
      </c>
      <c r="J222" s="45">
        <v>182608.32337</v>
      </c>
      <c r="K222" s="38">
        <f t="shared" si="6"/>
        <v>76.766702426554119</v>
      </c>
      <c r="L222" s="23"/>
      <c r="M222" s="23"/>
      <c r="N222" s="23"/>
      <c r="O222" s="23"/>
      <c r="P222" s="23"/>
      <c r="Q222" s="23"/>
      <c r="R222" s="23"/>
      <c r="S222" s="23"/>
      <c r="T222" s="2"/>
      <c r="U222" s="2"/>
      <c r="V222" s="2"/>
      <c r="W222" s="2"/>
      <c r="X222" s="2"/>
      <c r="Y222" s="2"/>
    </row>
    <row r="223" spans="1:25" s="3" customFormat="1" ht="30" x14ac:dyDescent="0.25">
      <c r="A223" s="30"/>
      <c r="B223" s="31" t="s">
        <v>32</v>
      </c>
      <c r="C223" s="32"/>
      <c r="D223" s="32"/>
      <c r="E223" s="32"/>
      <c r="F223" s="32"/>
      <c r="G223" s="33"/>
      <c r="H223" s="33"/>
      <c r="I223" s="45">
        <v>8977.6999799999994</v>
      </c>
      <c r="J223" s="45">
        <v>8977.6999799999994</v>
      </c>
      <c r="K223" s="38">
        <f t="shared" si="6"/>
        <v>100</v>
      </c>
      <c r="L223" s="23"/>
      <c r="M223" s="23"/>
      <c r="N223" s="23"/>
      <c r="O223" s="23"/>
      <c r="P223" s="23"/>
      <c r="Q223" s="23"/>
      <c r="R223" s="23"/>
      <c r="S223" s="23"/>
      <c r="T223" s="2"/>
      <c r="U223" s="2"/>
      <c r="V223" s="2"/>
      <c r="W223" s="2"/>
      <c r="X223" s="2"/>
      <c r="Y223" s="2"/>
    </row>
    <row r="224" spans="1:25" s="3" customFormat="1" ht="63" x14ac:dyDescent="0.25">
      <c r="A224" s="14"/>
      <c r="B224" s="11"/>
      <c r="C224" s="19" t="s">
        <v>25</v>
      </c>
      <c r="D224" s="19" t="s">
        <v>26</v>
      </c>
      <c r="E224" s="19" t="s">
        <v>27</v>
      </c>
      <c r="F224" s="19" t="s">
        <v>28</v>
      </c>
      <c r="G224" s="11" t="s">
        <v>29</v>
      </c>
      <c r="H224" s="11" t="s">
        <v>35</v>
      </c>
      <c r="I224" s="20">
        <v>19632.00302</v>
      </c>
      <c r="J224" s="20">
        <v>18172.816289999999</v>
      </c>
      <c r="K224" s="36">
        <f t="shared" si="6"/>
        <v>92.56730590091361</v>
      </c>
      <c r="L224" s="13"/>
      <c r="M224" s="13"/>
      <c r="N224" s="13"/>
      <c r="O224" s="13"/>
      <c r="P224" s="13"/>
      <c r="Q224" s="13"/>
      <c r="R224" s="13"/>
      <c r="S224" s="13"/>
      <c r="T224" s="2"/>
      <c r="U224" s="2"/>
      <c r="V224" s="2"/>
      <c r="W224" s="2"/>
      <c r="X224" s="2"/>
      <c r="Y224" s="2"/>
    </row>
    <row r="225" spans="1:25" s="3" customFormat="1" ht="30" x14ac:dyDescent="0.25">
      <c r="A225" s="30"/>
      <c r="B225" s="31" t="s">
        <v>31</v>
      </c>
      <c r="C225" s="32"/>
      <c r="D225" s="32"/>
      <c r="E225" s="32"/>
      <c r="F225" s="32"/>
      <c r="G225" s="33"/>
      <c r="H225" s="33"/>
      <c r="I225" s="45">
        <v>19632.00302</v>
      </c>
      <c r="J225" s="45">
        <v>18172.816289999999</v>
      </c>
      <c r="K225" s="38">
        <f t="shared" si="6"/>
        <v>92.56730590091361</v>
      </c>
      <c r="L225" s="23"/>
      <c r="M225" s="23"/>
      <c r="N225" s="23"/>
      <c r="O225" s="23"/>
      <c r="P225" s="23"/>
      <c r="Q225" s="23"/>
      <c r="R225" s="23"/>
      <c r="S225" s="23"/>
      <c r="T225" s="2"/>
      <c r="U225" s="2"/>
      <c r="V225" s="2"/>
      <c r="W225" s="2"/>
      <c r="X225" s="2"/>
      <c r="Y225" s="2"/>
    </row>
    <row r="226" spans="1:25" s="3" customFormat="1" ht="63" x14ac:dyDescent="0.25">
      <c r="A226" s="14"/>
      <c r="B226" s="11"/>
      <c r="C226" s="19" t="s">
        <v>25</v>
      </c>
      <c r="D226" s="19" t="s">
        <v>26</v>
      </c>
      <c r="E226" s="19" t="s">
        <v>27</v>
      </c>
      <c r="F226" s="19" t="s">
        <v>28</v>
      </c>
      <c r="G226" s="11" t="s">
        <v>29</v>
      </c>
      <c r="H226" s="11" t="s">
        <v>36</v>
      </c>
      <c r="I226" s="20">
        <v>84285.760240000003</v>
      </c>
      <c r="J226" s="20">
        <v>84285.760240000003</v>
      </c>
      <c r="K226" s="36">
        <f t="shared" si="6"/>
        <v>100</v>
      </c>
      <c r="L226" s="13"/>
      <c r="M226" s="13"/>
      <c r="N226" s="13"/>
      <c r="O226" s="13"/>
      <c r="P226" s="13"/>
      <c r="Q226" s="13"/>
      <c r="R226" s="13"/>
      <c r="S226" s="13"/>
      <c r="T226" s="2"/>
      <c r="U226" s="2"/>
      <c r="V226" s="2"/>
      <c r="W226" s="2"/>
      <c r="X226" s="2"/>
      <c r="Y226" s="2"/>
    </row>
    <row r="227" spans="1:25" s="3" customFormat="1" ht="30" x14ac:dyDescent="0.25">
      <c r="A227" s="30"/>
      <c r="B227" s="31" t="s">
        <v>31</v>
      </c>
      <c r="C227" s="32"/>
      <c r="D227" s="32"/>
      <c r="E227" s="32"/>
      <c r="F227" s="32"/>
      <c r="G227" s="33"/>
      <c r="H227" s="33"/>
      <c r="I227" s="45">
        <v>84285.760240000003</v>
      </c>
      <c r="J227" s="45">
        <v>84285.760240000003</v>
      </c>
      <c r="K227" s="38">
        <f t="shared" si="6"/>
        <v>100</v>
      </c>
      <c r="L227" s="23"/>
      <c r="M227" s="23"/>
      <c r="N227" s="23"/>
      <c r="O227" s="23"/>
      <c r="P227" s="23"/>
      <c r="Q227" s="23"/>
      <c r="R227" s="23"/>
      <c r="S227" s="23"/>
      <c r="T227" s="2"/>
      <c r="U227" s="2"/>
      <c r="V227" s="2"/>
      <c r="W227" s="2"/>
      <c r="X227" s="2"/>
      <c r="Y227" s="2"/>
    </row>
    <row r="228" spans="1:25" s="3" customFormat="1" ht="63" x14ac:dyDescent="0.25">
      <c r="A228" s="14"/>
      <c r="B228" s="11"/>
      <c r="C228" s="19" t="s">
        <v>25</v>
      </c>
      <c r="D228" s="19" t="s">
        <v>26</v>
      </c>
      <c r="E228" s="19" t="s">
        <v>27</v>
      </c>
      <c r="F228" s="19" t="s">
        <v>28</v>
      </c>
      <c r="G228" s="11" t="s">
        <v>29</v>
      </c>
      <c r="H228" s="11" t="s">
        <v>37</v>
      </c>
      <c r="I228" s="20">
        <v>4590.7351500000004</v>
      </c>
      <c r="J228" s="20">
        <v>4590.7351500000004</v>
      </c>
      <c r="K228" s="36">
        <f t="shared" si="6"/>
        <v>100</v>
      </c>
      <c r="L228" s="13"/>
      <c r="M228" s="13"/>
      <c r="N228" s="13"/>
      <c r="O228" s="13"/>
      <c r="P228" s="13"/>
      <c r="Q228" s="13"/>
      <c r="R228" s="13"/>
      <c r="S228" s="13"/>
      <c r="T228" s="2"/>
      <c r="U228" s="2"/>
      <c r="V228" s="2"/>
      <c r="W228" s="2"/>
      <c r="X228" s="2"/>
      <c r="Y228" s="2"/>
    </row>
    <row r="229" spans="1:25" s="3" customFormat="1" ht="30" x14ac:dyDescent="0.25">
      <c r="A229" s="30"/>
      <c r="B229" s="31" t="s">
        <v>31</v>
      </c>
      <c r="C229" s="32"/>
      <c r="D229" s="32"/>
      <c r="E229" s="32"/>
      <c r="F229" s="32"/>
      <c r="G229" s="33"/>
      <c r="H229" s="33"/>
      <c r="I229" s="45">
        <v>4590.7351500000004</v>
      </c>
      <c r="J229" s="45">
        <v>4590.7351500000004</v>
      </c>
      <c r="K229" s="38">
        <f t="shared" si="6"/>
        <v>100</v>
      </c>
      <c r="L229" s="23"/>
      <c r="M229" s="23"/>
      <c r="N229" s="23"/>
      <c r="O229" s="23"/>
      <c r="P229" s="23"/>
      <c r="Q229" s="23"/>
      <c r="R229" s="23"/>
      <c r="S229" s="23"/>
      <c r="T229" s="2"/>
      <c r="U229" s="2"/>
      <c r="V229" s="2"/>
      <c r="W229" s="2"/>
      <c r="X229" s="2"/>
      <c r="Y229" s="2"/>
    </row>
    <row r="230" spans="1:25" s="3" customFormat="1" ht="63" x14ac:dyDescent="0.25">
      <c r="A230" s="14"/>
      <c r="B230" s="11"/>
      <c r="C230" s="19" t="s">
        <v>25</v>
      </c>
      <c r="D230" s="19" t="s">
        <v>26</v>
      </c>
      <c r="E230" s="19" t="s">
        <v>27</v>
      </c>
      <c r="F230" s="19" t="s">
        <v>28</v>
      </c>
      <c r="G230" s="11" t="s">
        <v>29</v>
      </c>
      <c r="H230" s="11" t="s">
        <v>38</v>
      </c>
      <c r="I230" s="20">
        <v>1288.98</v>
      </c>
      <c r="J230" s="20">
        <v>1288.98</v>
      </c>
      <c r="K230" s="36">
        <f t="shared" si="6"/>
        <v>100</v>
      </c>
      <c r="L230" s="13"/>
      <c r="M230" s="13"/>
      <c r="N230" s="13"/>
      <c r="O230" s="13"/>
      <c r="P230" s="13"/>
      <c r="Q230" s="13"/>
      <c r="R230" s="13"/>
      <c r="S230" s="13"/>
      <c r="T230" s="2"/>
      <c r="U230" s="2"/>
      <c r="V230" s="2"/>
      <c r="W230" s="2"/>
      <c r="X230" s="2"/>
      <c r="Y230" s="2"/>
    </row>
    <row r="231" spans="1:25" s="3" customFormat="1" ht="30" x14ac:dyDescent="0.25">
      <c r="A231" s="30"/>
      <c r="B231" s="31" t="s">
        <v>31</v>
      </c>
      <c r="C231" s="32"/>
      <c r="D231" s="32"/>
      <c r="E231" s="32"/>
      <c r="F231" s="32"/>
      <c r="G231" s="33"/>
      <c r="H231" s="33"/>
      <c r="I231" s="45">
        <v>1288.98</v>
      </c>
      <c r="J231" s="45">
        <v>1288.98</v>
      </c>
      <c r="K231" s="38">
        <f t="shared" si="6"/>
        <v>100</v>
      </c>
      <c r="L231" s="23"/>
      <c r="M231" s="23"/>
      <c r="N231" s="23"/>
      <c r="O231" s="23"/>
      <c r="P231" s="23"/>
      <c r="Q231" s="23"/>
      <c r="R231" s="23"/>
      <c r="S231" s="23"/>
      <c r="T231" s="2"/>
      <c r="U231" s="2"/>
      <c r="V231" s="2"/>
      <c r="W231" s="2"/>
      <c r="X231" s="2"/>
      <c r="Y231" s="2"/>
    </row>
    <row r="232" spans="1:25" s="3" customFormat="1" ht="63" x14ac:dyDescent="0.25">
      <c r="A232" s="14"/>
      <c r="B232" s="11"/>
      <c r="C232" s="19" t="s">
        <v>25</v>
      </c>
      <c r="D232" s="19" t="s">
        <v>26</v>
      </c>
      <c r="E232" s="19" t="s">
        <v>27</v>
      </c>
      <c r="F232" s="19" t="s">
        <v>28</v>
      </c>
      <c r="G232" s="11" t="s">
        <v>29</v>
      </c>
      <c r="H232" s="11" t="s">
        <v>39</v>
      </c>
      <c r="I232" s="20">
        <v>227798.25317000001</v>
      </c>
      <c r="J232" s="20">
        <v>164825.57206999999</v>
      </c>
      <c r="K232" s="36">
        <f t="shared" si="6"/>
        <v>72.355942056761464</v>
      </c>
      <c r="L232" s="13"/>
      <c r="M232" s="13"/>
      <c r="N232" s="13"/>
      <c r="O232" s="13"/>
      <c r="P232" s="13"/>
      <c r="Q232" s="13"/>
      <c r="R232" s="13"/>
      <c r="S232" s="13"/>
      <c r="T232" s="2"/>
      <c r="U232" s="2"/>
      <c r="V232" s="2"/>
      <c r="W232" s="2"/>
      <c r="X232" s="2"/>
      <c r="Y232" s="2"/>
    </row>
    <row r="233" spans="1:25" s="3" customFormat="1" ht="30" x14ac:dyDescent="0.25">
      <c r="A233" s="30"/>
      <c r="B233" s="31" t="s">
        <v>31</v>
      </c>
      <c r="C233" s="32"/>
      <c r="D233" s="32"/>
      <c r="E233" s="32"/>
      <c r="F233" s="32"/>
      <c r="G233" s="33"/>
      <c r="H233" s="33"/>
      <c r="I233" s="45">
        <v>224222.99632000001</v>
      </c>
      <c r="J233" s="45">
        <v>161250.31521999999</v>
      </c>
      <c r="K233" s="38">
        <f t="shared" si="6"/>
        <v>71.91515494239114</v>
      </c>
      <c r="L233" s="23"/>
      <c r="M233" s="23"/>
      <c r="N233" s="23"/>
      <c r="O233" s="23"/>
      <c r="P233" s="23"/>
      <c r="Q233" s="23"/>
      <c r="R233" s="23"/>
      <c r="S233" s="23"/>
      <c r="T233" s="2"/>
      <c r="U233" s="2"/>
      <c r="V233" s="2"/>
      <c r="W233" s="2"/>
      <c r="X233" s="2"/>
      <c r="Y233" s="2"/>
    </row>
    <row r="234" spans="1:25" s="3" customFormat="1" ht="30" x14ac:dyDescent="0.25">
      <c r="A234" s="30"/>
      <c r="B234" s="31" t="s">
        <v>32</v>
      </c>
      <c r="C234" s="32"/>
      <c r="D234" s="32"/>
      <c r="E234" s="32"/>
      <c r="F234" s="32"/>
      <c r="G234" s="33"/>
      <c r="H234" s="33"/>
      <c r="I234" s="45">
        <v>3575.2568500000002</v>
      </c>
      <c r="J234" s="45">
        <v>3575.2568500000002</v>
      </c>
      <c r="K234" s="38">
        <f t="shared" si="6"/>
        <v>100</v>
      </c>
      <c r="L234" s="23"/>
      <c r="M234" s="23"/>
      <c r="N234" s="23"/>
      <c r="O234" s="23"/>
      <c r="P234" s="23"/>
      <c r="Q234" s="23"/>
      <c r="R234" s="23"/>
      <c r="S234" s="23"/>
      <c r="T234" s="2"/>
      <c r="U234" s="2"/>
      <c r="V234" s="2"/>
      <c r="W234" s="2"/>
      <c r="X234" s="2"/>
      <c r="Y234" s="2"/>
    </row>
    <row r="235" spans="1:25" s="3" customFormat="1" ht="63" x14ac:dyDescent="0.25">
      <c r="A235" s="14"/>
      <c r="B235" s="11"/>
      <c r="C235" s="19" t="s">
        <v>25</v>
      </c>
      <c r="D235" s="19" t="s">
        <v>26</v>
      </c>
      <c r="E235" s="19" t="s">
        <v>27</v>
      </c>
      <c r="F235" s="19" t="s">
        <v>28</v>
      </c>
      <c r="G235" s="11" t="s">
        <v>29</v>
      </c>
      <c r="H235" s="11" t="s">
        <v>40</v>
      </c>
      <c r="I235" s="20">
        <v>8892.18</v>
      </c>
      <c r="J235" s="20">
        <v>8892.18</v>
      </c>
      <c r="K235" s="36">
        <f t="shared" si="6"/>
        <v>100</v>
      </c>
      <c r="L235" s="13"/>
      <c r="M235" s="13"/>
      <c r="N235" s="13"/>
      <c r="O235" s="13"/>
      <c r="P235" s="13"/>
      <c r="Q235" s="13"/>
      <c r="R235" s="13"/>
      <c r="S235" s="13"/>
      <c r="T235" s="2"/>
      <c r="U235" s="2"/>
      <c r="V235" s="2"/>
      <c r="W235" s="2"/>
      <c r="X235" s="2"/>
      <c r="Y235" s="2"/>
    </row>
    <row r="236" spans="1:25" s="3" customFormat="1" ht="30" x14ac:dyDescent="0.25">
      <c r="A236" s="30"/>
      <c r="B236" s="31" t="s">
        <v>31</v>
      </c>
      <c r="C236" s="32"/>
      <c r="D236" s="32"/>
      <c r="E236" s="32"/>
      <c r="F236" s="32"/>
      <c r="G236" s="33"/>
      <c r="H236" s="33"/>
      <c r="I236" s="45">
        <v>8892.18</v>
      </c>
      <c r="J236" s="45">
        <v>8892.18</v>
      </c>
      <c r="K236" s="38">
        <f t="shared" si="6"/>
        <v>100</v>
      </c>
      <c r="L236" s="23"/>
      <c r="M236" s="23"/>
      <c r="N236" s="23"/>
      <c r="O236" s="23"/>
      <c r="P236" s="23"/>
      <c r="Q236" s="23"/>
      <c r="R236" s="23"/>
      <c r="S236" s="23"/>
      <c r="T236" s="2"/>
      <c r="U236" s="2"/>
      <c r="V236" s="2"/>
      <c r="W236" s="2"/>
      <c r="X236" s="2"/>
      <c r="Y236" s="2"/>
    </row>
    <row r="237" spans="1:25" s="3" customFormat="1" ht="63" x14ac:dyDescent="0.25">
      <c r="A237" s="14"/>
      <c r="B237" s="11"/>
      <c r="C237" s="19" t="s">
        <v>25</v>
      </c>
      <c r="D237" s="19" t="s">
        <v>26</v>
      </c>
      <c r="E237" s="19" t="s">
        <v>27</v>
      </c>
      <c r="F237" s="19" t="s">
        <v>28</v>
      </c>
      <c r="G237" s="11" t="s">
        <v>29</v>
      </c>
      <c r="H237" s="11" t="s">
        <v>41</v>
      </c>
      <c r="I237" s="20">
        <v>12294.420469999999</v>
      </c>
      <c r="J237" s="20">
        <v>12294.420469999999</v>
      </c>
      <c r="K237" s="36">
        <f t="shared" si="6"/>
        <v>100</v>
      </c>
      <c r="L237" s="13"/>
      <c r="M237" s="13"/>
      <c r="N237" s="13"/>
      <c r="O237" s="13"/>
      <c r="P237" s="13"/>
      <c r="Q237" s="13"/>
      <c r="R237" s="13"/>
      <c r="S237" s="13"/>
      <c r="T237" s="2"/>
      <c r="U237" s="2"/>
      <c r="V237" s="2"/>
      <c r="W237" s="2"/>
      <c r="X237" s="2"/>
      <c r="Y237" s="2"/>
    </row>
    <row r="238" spans="1:25" s="3" customFormat="1" ht="30" x14ac:dyDescent="0.25">
      <c r="A238" s="30"/>
      <c r="B238" s="31" t="s">
        <v>31</v>
      </c>
      <c r="C238" s="32"/>
      <c r="D238" s="32"/>
      <c r="E238" s="32"/>
      <c r="F238" s="32"/>
      <c r="G238" s="33"/>
      <c r="H238" s="33"/>
      <c r="I238" s="45">
        <v>12294.420469999999</v>
      </c>
      <c r="J238" s="45">
        <v>12294.420469999999</v>
      </c>
      <c r="K238" s="38">
        <f t="shared" si="6"/>
        <v>100</v>
      </c>
      <c r="L238" s="23"/>
      <c r="M238" s="23"/>
      <c r="N238" s="23"/>
      <c r="O238" s="23"/>
      <c r="P238" s="23"/>
      <c r="Q238" s="23"/>
      <c r="R238" s="23"/>
      <c r="S238" s="23"/>
      <c r="T238" s="2"/>
      <c r="U238" s="2"/>
      <c r="V238" s="2"/>
      <c r="W238" s="2"/>
      <c r="X238" s="2"/>
      <c r="Y238" s="2"/>
    </row>
    <row r="239" spans="1:25" s="3" customFormat="1" ht="63" x14ac:dyDescent="0.25">
      <c r="A239" s="14"/>
      <c r="B239" s="11"/>
      <c r="C239" s="19" t="s">
        <v>25</v>
      </c>
      <c r="D239" s="19" t="s">
        <v>26</v>
      </c>
      <c r="E239" s="19" t="s">
        <v>27</v>
      </c>
      <c r="F239" s="19" t="s">
        <v>28</v>
      </c>
      <c r="G239" s="11" t="s">
        <v>29</v>
      </c>
      <c r="H239" s="11" t="s">
        <v>42</v>
      </c>
      <c r="I239" s="20">
        <v>1520</v>
      </c>
      <c r="J239" s="20">
        <v>1520</v>
      </c>
      <c r="K239" s="36">
        <f t="shared" si="6"/>
        <v>100</v>
      </c>
      <c r="L239" s="13"/>
      <c r="M239" s="13"/>
      <c r="N239" s="13"/>
      <c r="O239" s="13"/>
      <c r="P239" s="13"/>
      <c r="Q239" s="13"/>
      <c r="R239" s="13"/>
      <c r="S239" s="13"/>
      <c r="T239" s="2"/>
      <c r="U239" s="2"/>
      <c r="V239" s="2"/>
      <c r="W239" s="2"/>
      <c r="X239" s="2"/>
      <c r="Y239" s="2"/>
    </row>
    <row r="240" spans="1:25" s="3" customFormat="1" ht="30" x14ac:dyDescent="0.25">
      <c r="A240" s="30"/>
      <c r="B240" s="31" t="s">
        <v>31</v>
      </c>
      <c r="C240" s="32"/>
      <c r="D240" s="32"/>
      <c r="E240" s="32"/>
      <c r="F240" s="32"/>
      <c r="G240" s="33"/>
      <c r="H240" s="33"/>
      <c r="I240" s="45">
        <v>1520</v>
      </c>
      <c r="J240" s="45">
        <v>1520</v>
      </c>
      <c r="K240" s="38">
        <f t="shared" si="6"/>
        <v>100</v>
      </c>
      <c r="L240" s="23"/>
      <c r="M240" s="23"/>
      <c r="N240" s="23"/>
      <c r="O240" s="23"/>
      <c r="P240" s="23"/>
      <c r="Q240" s="23"/>
      <c r="R240" s="23"/>
      <c r="S240" s="23"/>
      <c r="T240" s="2"/>
      <c r="U240" s="2"/>
      <c r="V240" s="2"/>
      <c r="W240" s="2"/>
      <c r="X240" s="2"/>
      <c r="Y240" s="2"/>
    </row>
    <row r="241" spans="1:25" s="3" customFormat="1" ht="78.75" x14ac:dyDescent="0.25">
      <c r="A241" s="24" t="s">
        <v>43</v>
      </c>
      <c r="B241" s="25" t="s">
        <v>44</v>
      </c>
      <c r="C241" s="26"/>
      <c r="D241" s="26"/>
      <c r="E241" s="26"/>
      <c r="F241" s="26"/>
      <c r="G241" s="27"/>
      <c r="H241" s="28"/>
      <c r="I241" s="29">
        <v>103530</v>
      </c>
      <c r="J241" s="44"/>
      <c r="K241" s="37" t="str">
        <f t="shared" si="6"/>
        <v>0,0</v>
      </c>
      <c r="L241" s="12"/>
      <c r="M241" s="12"/>
      <c r="N241" s="12"/>
      <c r="O241" s="12"/>
      <c r="P241" s="12"/>
      <c r="Q241" s="12"/>
      <c r="R241" s="12"/>
      <c r="S241" s="12"/>
      <c r="T241" s="2"/>
      <c r="U241" s="2"/>
      <c r="V241" s="2"/>
      <c r="W241" s="2"/>
      <c r="X241" s="2"/>
      <c r="Y241" s="2"/>
    </row>
    <row r="242" spans="1:25" s="3" customFormat="1" x14ac:dyDescent="0.25">
      <c r="A242" s="24" t="s">
        <v>45</v>
      </c>
      <c r="B242" s="25" t="s">
        <v>46</v>
      </c>
      <c r="C242" s="26"/>
      <c r="D242" s="26"/>
      <c r="E242" s="26"/>
      <c r="F242" s="26"/>
      <c r="G242" s="27"/>
      <c r="H242" s="28"/>
      <c r="I242" s="29">
        <v>103530</v>
      </c>
      <c r="J242" s="44"/>
      <c r="K242" s="37" t="str">
        <f t="shared" si="6"/>
        <v>0,0</v>
      </c>
      <c r="L242" s="12"/>
      <c r="M242" s="12"/>
      <c r="N242" s="12"/>
      <c r="O242" s="12"/>
      <c r="P242" s="12"/>
      <c r="Q242" s="12"/>
      <c r="R242" s="12"/>
      <c r="S242" s="12"/>
      <c r="T242" s="2"/>
      <c r="U242" s="2"/>
      <c r="V242" s="2"/>
      <c r="W242" s="2"/>
      <c r="X242" s="2"/>
      <c r="Y242" s="2"/>
    </row>
    <row r="243" spans="1:25" s="3" customFormat="1" ht="94.5" x14ac:dyDescent="0.25">
      <c r="A243" s="14" t="s">
        <v>47</v>
      </c>
      <c r="B243" s="11" t="s">
        <v>48</v>
      </c>
      <c r="C243" s="19" t="s">
        <v>49</v>
      </c>
      <c r="D243" s="19" t="s">
        <v>50</v>
      </c>
      <c r="E243" s="19" t="s">
        <v>51</v>
      </c>
      <c r="F243" s="19" t="s">
        <v>28</v>
      </c>
      <c r="G243" s="11" t="s">
        <v>52</v>
      </c>
      <c r="H243" s="11" t="s">
        <v>53</v>
      </c>
      <c r="I243" s="20">
        <v>103530</v>
      </c>
      <c r="J243" s="20"/>
      <c r="K243" s="36" t="str">
        <f t="shared" si="6"/>
        <v>0,0</v>
      </c>
      <c r="L243" s="13"/>
      <c r="M243" s="13"/>
      <c r="N243" s="13"/>
      <c r="O243" s="13"/>
      <c r="P243" s="13"/>
      <c r="Q243" s="13"/>
      <c r="R243" s="13"/>
      <c r="S243" s="13"/>
      <c r="T243" s="2"/>
      <c r="U243" s="2"/>
      <c r="V243" s="2"/>
      <c r="W243" s="2"/>
      <c r="X243" s="2"/>
      <c r="Y243" s="2"/>
    </row>
    <row r="244" spans="1:25" s="3" customFormat="1" ht="30" x14ac:dyDescent="0.25">
      <c r="A244" s="30"/>
      <c r="B244" s="31" t="s">
        <v>31</v>
      </c>
      <c r="C244" s="32"/>
      <c r="D244" s="32"/>
      <c r="E244" s="32"/>
      <c r="F244" s="32"/>
      <c r="G244" s="33"/>
      <c r="H244" s="33"/>
      <c r="I244" s="45">
        <v>103530</v>
      </c>
      <c r="J244" s="45"/>
      <c r="K244" s="38" t="str">
        <f t="shared" si="6"/>
        <v>0,0</v>
      </c>
      <c r="L244" s="23"/>
      <c r="M244" s="23"/>
      <c r="N244" s="23"/>
      <c r="O244" s="23"/>
      <c r="P244" s="23"/>
      <c r="Q244" s="23"/>
      <c r="R244" s="23"/>
      <c r="S244" s="23"/>
      <c r="T244" s="2"/>
      <c r="U244" s="2"/>
      <c r="V244" s="2"/>
      <c r="W244" s="2"/>
      <c r="X244" s="2"/>
      <c r="Y244" s="2"/>
    </row>
    <row r="245" spans="1:25" s="3" customFormat="1" ht="31.5" x14ac:dyDescent="0.25">
      <c r="A245" s="24"/>
      <c r="B245" s="55" t="s">
        <v>54</v>
      </c>
      <c r="C245" s="26"/>
      <c r="D245" s="26"/>
      <c r="E245" s="26"/>
      <c r="F245" s="26"/>
      <c r="G245" s="56"/>
      <c r="H245" s="55"/>
      <c r="I245" s="57">
        <v>901921.54099000001</v>
      </c>
      <c r="J245" s="57">
        <v>655930.68071999995</v>
      </c>
      <c r="K245" s="58">
        <f t="shared" si="6"/>
        <v>72.725913608850433</v>
      </c>
      <c r="L245" s="34"/>
      <c r="M245" s="34"/>
      <c r="N245" s="34"/>
      <c r="O245" s="34"/>
      <c r="P245" s="34"/>
      <c r="Q245" s="34"/>
      <c r="R245" s="34"/>
      <c r="S245" s="34"/>
      <c r="T245" s="2"/>
      <c r="U245" s="2"/>
      <c r="V245" s="2"/>
      <c r="W245" s="2"/>
      <c r="X245" s="2"/>
      <c r="Y245" s="2"/>
    </row>
    <row r="246" spans="1:25" s="22" customFormat="1" ht="18.75" x14ac:dyDescent="0.3">
      <c r="A246" s="40"/>
      <c r="B246" s="40" t="s">
        <v>399</v>
      </c>
      <c r="C246" s="62"/>
      <c r="D246" s="62"/>
      <c r="E246" s="62"/>
      <c r="F246" s="62"/>
      <c r="G246" s="63"/>
      <c r="H246" s="63"/>
      <c r="I246" s="64">
        <v>10960787.78561</v>
      </c>
      <c r="J246" s="64">
        <v>9671188.8589699995</v>
      </c>
      <c r="K246" s="65">
        <f>(J246/I246)*100</f>
        <v>88.234432124184863</v>
      </c>
    </row>
    <row r="247" spans="1:25" x14ac:dyDescent="0.25">
      <c r="A247" s="1"/>
      <c r="G247" s="10"/>
      <c r="I247" s="9"/>
      <c r="J247" s="9"/>
      <c r="K247" s="35"/>
    </row>
    <row r="248" spans="1:25" x14ac:dyDescent="0.25">
      <c r="A248" s="1"/>
      <c r="G248" s="9"/>
      <c r="I248" s="9"/>
      <c r="J248" s="9"/>
      <c r="K248" s="35"/>
    </row>
    <row r="249" spans="1:25" x14ac:dyDescent="0.25">
      <c r="A249" s="1"/>
      <c r="I249" s="9"/>
      <c r="J249" s="9"/>
      <c r="K249" s="35"/>
    </row>
    <row r="250" spans="1:25" x14ac:dyDescent="0.25">
      <c r="A250" s="1"/>
      <c r="I250" s="9"/>
      <c r="J250" s="9"/>
      <c r="K250" s="9"/>
    </row>
    <row r="251" spans="1:25" x14ac:dyDescent="0.25">
      <c r="A251" s="1"/>
    </row>
    <row r="256" spans="1:25" x14ac:dyDescent="0.25">
      <c r="G256" s="9"/>
    </row>
  </sheetData>
  <mergeCells count="11">
    <mergeCell ref="A1:K1"/>
    <mergeCell ref="A3:K3"/>
    <mergeCell ref="A2:K2"/>
    <mergeCell ref="J5:J6"/>
    <mergeCell ref="K5:K6"/>
    <mergeCell ref="A5:A6"/>
    <mergeCell ref="B5:B6"/>
    <mergeCell ref="C5:F5"/>
    <mergeCell ref="G5:G6"/>
    <mergeCell ref="H5:H6"/>
    <mergeCell ref="I5:I6"/>
  </mergeCells>
  <printOptions horizontalCentered="1"/>
  <pageMargins left="0.27559055118110237" right="0.23622047244094491" top="0.31496062992125984" bottom="0.51181102362204722" header="7.874015748031496E-2" footer="0.31496062992125984"/>
  <pageSetup paperSize="9" scale="44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Позанок Анна Сергеевна</cp:lastModifiedBy>
  <cp:lastPrinted>2022-04-12T22:34:42Z</cp:lastPrinted>
  <dcterms:created xsi:type="dcterms:W3CDTF">2014-02-04T22:01:59Z</dcterms:created>
  <dcterms:modified xsi:type="dcterms:W3CDTF">2022-04-14T03:39:28Z</dcterms:modified>
</cp:coreProperties>
</file>